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F47936E5-15CE-4D87-97D0-CEDC027D0B3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W" sheetId="3" r:id="rId1"/>
    <sheet name="DW" sheetId="6" r:id="rId2"/>
    <sheet name="Target" sheetId="5" state="hidden" r:id="rId3"/>
  </sheets>
  <definedNames>
    <definedName name="_xlnm._FilterDatabase" localSheetId="0" hidden="1">BW!$B$9:$T$57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I43" i="6"/>
  <c r="J43" i="6"/>
  <c r="K43" i="6"/>
  <c r="L43" i="6"/>
  <c r="M43" i="6"/>
  <c r="N43" i="6"/>
  <c r="O43" i="6"/>
  <c r="P43" i="6"/>
  <c r="Q43" i="6"/>
  <c r="R43" i="6"/>
  <c r="S43" i="6"/>
  <c r="T43" i="6"/>
  <c r="G43" i="6"/>
  <c r="U43" i="6"/>
  <c r="U10" i="6"/>
  <c r="U16" i="6"/>
  <c r="U18" i="6"/>
  <c r="U28" i="6"/>
  <c r="U42" i="6"/>
  <c r="U36" i="6"/>
  <c r="Q53" i="3"/>
  <c r="Q57" i="3" s="1"/>
  <c r="R53" i="3"/>
  <c r="R57" i="3" s="1"/>
  <c r="S53" i="3"/>
  <c r="S57" i="3" s="1"/>
  <c r="T53" i="3"/>
  <c r="U53" i="3" s="1"/>
  <c r="U12" i="3"/>
  <c r="U16" i="3"/>
  <c r="U18" i="3"/>
  <c r="U20" i="3"/>
  <c r="U22" i="3"/>
  <c r="U24" i="3"/>
  <c r="U28" i="3"/>
  <c r="U30" i="3"/>
  <c r="U32" i="3"/>
  <c r="U34" i="3"/>
  <c r="U36" i="3"/>
  <c r="U38" i="3"/>
  <c r="U42" i="3"/>
  <c r="U10" i="3"/>
  <c r="U14" i="3"/>
  <c r="U15" i="3"/>
  <c r="U23" i="3"/>
  <c r="U33" i="3"/>
  <c r="U9" i="6"/>
  <c r="U11" i="6"/>
  <c r="U13" i="6"/>
  <c r="U15" i="6"/>
  <c r="U17" i="6"/>
  <c r="U19" i="6"/>
  <c r="U21" i="6"/>
  <c r="U23" i="6"/>
  <c r="U25" i="6"/>
  <c r="U26" i="6"/>
  <c r="U27" i="6"/>
  <c r="U29" i="6"/>
  <c r="U34" i="6"/>
  <c r="O56" i="3"/>
  <c r="P56" i="3"/>
  <c r="M56" i="3"/>
  <c r="N56" i="3"/>
  <c r="K56" i="3"/>
  <c r="L56" i="3"/>
  <c r="I56" i="3"/>
  <c r="J56" i="3"/>
  <c r="H56" i="3"/>
  <c r="G56" i="3"/>
  <c r="U40" i="6" l="1"/>
  <c r="U38" i="6"/>
  <c r="U32" i="6"/>
  <c r="U39" i="6"/>
  <c r="U37" i="6"/>
  <c r="U35" i="6"/>
  <c r="U33" i="6"/>
  <c r="U31" i="6"/>
  <c r="U30" i="6"/>
  <c r="U24" i="6"/>
  <c r="U22" i="6"/>
  <c r="U20" i="6"/>
  <c r="U14" i="6"/>
  <c r="U12" i="6"/>
  <c r="U8" i="6"/>
  <c r="T57" i="3"/>
  <c r="U57" i="3" s="1"/>
  <c r="U39" i="3"/>
  <c r="U35" i="3"/>
  <c r="U31" i="3"/>
  <c r="U29" i="3"/>
  <c r="U27" i="3"/>
  <c r="U21" i="3"/>
  <c r="U19" i="3"/>
  <c r="U13" i="3"/>
  <c r="U11" i="3"/>
  <c r="U44" i="3"/>
  <c r="U17" i="3"/>
  <c r="U46" i="3"/>
  <c r="U52" i="3"/>
  <c r="U45" i="3"/>
  <c r="U40" i="3"/>
  <c r="U41" i="3"/>
  <c r="U51" i="3"/>
  <c r="U47" i="3"/>
  <c r="U43" i="3"/>
  <c r="U48" i="3"/>
  <c r="U9" i="3"/>
  <c r="L53" i="3"/>
  <c r="L57" i="3" s="1"/>
  <c r="N53" i="3"/>
  <c r="N57" i="3" s="1"/>
  <c r="O53" i="3"/>
  <c r="O57" i="3" s="1"/>
  <c r="M53" i="3"/>
  <c r="M57" i="3" s="1"/>
  <c r="H53" i="3"/>
  <c r="H57" i="3" s="1"/>
  <c r="P53" i="3"/>
  <c r="P57" i="3" s="1"/>
  <c r="G53" i="3"/>
  <c r="G57" i="3" s="1"/>
  <c r="I53" i="3"/>
  <c r="I57" i="3" s="1"/>
  <c r="J53" i="3"/>
  <c r="J57" i="3" s="1"/>
  <c r="K53" i="3"/>
  <c r="K57" i="3" s="1"/>
</calcChain>
</file>

<file path=xl/sharedStrings.xml><?xml version="1.0" encoding="utf-8"?>
<sst xmlns="http://schemas.openxmlformats.org/spreadsheetml/2006/main" count="220" uniqueCount="128">
  <si>
    <t>[Amount Rs. in Crore]</t>
  </si>
  <si>
    <t>Sr No</t>
  </si>
  <si>
    <t>Shishu</t>
  </si>
  <si>
    <t>Kishore</t>
  </si>
  <si>
    <t>Tarun</t>
  </si>
  <si>
    <t>State Bank of India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</si>
  <si>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</si>
  <si>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</si>
  <si>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</si>
  <si>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</si>
  <si>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</si>
  <si>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</si>
  <si>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</si>
  <si>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</si>
  <si>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Union Bank of India</t>
  </si>
  <si>
    <t>Punjab &amp; Sind Bank</t>
  </si>
  <si>
    <t>UCO Bank</t>
  </si>
  <si>
    <t>Federal Bank</t>
  </si>
  <si>
    <t>Jammu &amp; Kashmir Bank</t>
  </si>
  <si>
    <t>Karnataka Bank</t>
  </si>
  <si>
    <t>Ratnakar Bank</t>
  </si>
  <si>
    <t>South Indian Bank</t>
  </si>
  <si>
    <t>Tamilnad Mercantile Bank</t>
  </si>
  <si>
    <t>ICICI Bank</t>
  </si>
  <si>
    <t>Axis Bank</t>
  </si>
  <si>
    <t>IndusInd Bank</t>
  </si>
  <si>
    <t>Yes Bank</t>
  </si>
  <si>
    <t>HDFC Bank</t>
  </si>
  <si>
    <t>DCB Bank</t>
  </si>
  <si>
    <t>Kotak Mahindra Bank</t>
  </si>
  <si>
    <t>Bandhan Bank</t>
  </si>
  <si>
    <t>Baroda Gujarat Gramin Bank</t>
  </si>
  <si>
    <t>Saurashtra Gramin Bank</t>
  </si>
  <si>
    <t>Grand Total</t>
  </si>
  <si>
    <t>STATE : Gujarat</t>
  </si>
  <si>
    <t>Bank Name / Financial Institution</t>
  </si>
  <si>
    <t>A/Cs</t>
  </si>
  <si>
    <t>Disb Amt</t>
  </si>
  <si>
    <t>A</t>
  </si>
  <si>
    <t>Banks</t>
  </si>
  <si>
    <t>Dhanlaxmi Bank</t>
  </si>
  <si>
    <t>IDBI Bank</t>
  </si>
  <si>
    <t>IDFC Bank</t>
  </si>
  <si>
    <t>Karur Vysya Bank</t>
  </si>
  <si>
    <t>Sub Total</t>
  </si>
  <si>
    <t>B</t>
  </si>
  <si>
    <t>NBFC-MFIs</t>
  </si>
  <si>
    <t>SURYODAY MICRO FINANCE LIMITED</t>
  </si>
  <si>
    <t>Ujjivan Small Finance Bank</t>
  </si>
  <si>
    <t>Jana Small Finance Bank Limited</t>
  </si>
  <si>
    <t>Equitas Small Finance Bank</t>
  </si>
  <si>
    <t>AU Small Finance Bank Limited</t>
  </si>
  <si>
    <t>ESAF Small Finance Bank</t>
  </si>
  <si>
    <t>Pahal Financial Services Private Limited</t>
  </si>
  <si>
    <t>Muthoot Microfin Ltd</t>
  </si>
  <si>
    <t>Samasta Microfinance Limited</t>
  </si>
  <si>
    <t>Grameen Koota Financial Services Private Limited</t>
  </si>
  <si>
    <t>SVATANTRA MICROFIN PRIVATE LIMITED</t>
  </si>
  <si>
    <t>Fusion Micro Finance Limited</t>
  </si>
  <si>
    <t>Light Microfinance Private Limited</t>
  </si>
  <si>
    <t>SATYA MicroCapital Limited</t>
  </si>
  <si>
    <t>Unity Small Finance Bank</t>
  </si>
  <si>
    <t>Target (Disb.)</t>
  </si>
  <si>
    <t>Midland Microfinance Limited</t>
  </si>
  <si>
    <t>Source: PM MUDRA Portal</t>
  </si>
  <si>
    <t>Annapurna Microfinance Pvt. Ltd.</t>
  </si>
  <si>
    <t>Total Disbursement Targets for the yer 2024-25</t>
  </si>
  <si>
    <t>Arohan Financial Services Pvt. Ltd.</t>
  </si>
  <si>
    <t>L&amp;T Finance Limited</t>
  </si>
  <si>
    <t>Tarun Plus</t>
  </si>
  <si>
    <t>Gujarat Gramin Bank</t>
  </si>
  <si>
    <t>C</t>
  </si>
  <si>
    <t>NBFC-Other</t>
  </si>
  <si>
    <t>District</t>
  </si>
  <si>
    <t>Ahmedabad</t>
  </si>
  <si>
    <t>Amreli</t>
  </si>
  <si>
    <t>Anand</t>
  </si>
  <si>
    <t>Aravalli</t>
  </si>
  <si>
    <t>Banas Kantha</t>
  </si>
  <si>
    <t>Bharuch</t>
  </si>
  <si>
    <t>Bhavnagar</t>
  </si>
  <si>
    <t>Botad</t>
  </si>
  <si>
    <t>Chhotaudepur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</si>
  <si>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</si>
  <si>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</si>
  <si>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</si>
  <si>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</si>
  <si>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</si>
  <si>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</si>
  <si>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</si>
  <si>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</si>
  <si>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</si>
  <si>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</si>
  <si>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</si>
  <si>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</si>
  <si>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</si>
  <si>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</si>
  <si>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Other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</si>
  <si>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</si>
  <si>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</si>
  <si>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</si>
  <si>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</si>
  <si>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</si>
  <si>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</si>
  <si>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</si>
  <si>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</si>
  <si>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</si>
  <si>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</si>
  <si>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Suryoday Small Finance Bank</t>
  </si>
  <si>
    <t>DCCBs</t>
  </si>
  <si>
    <t>**</t>
  </si>
  <si>
    <t>%</t>
  </si>
  <si>
    <t>Amt</t>
  </si>
  <si>
    <t>CSB BANK LIMITED</t>
  </si>
  <si>
    <t>CITY UNION BANK</t>
  </si>
  <si>
    <t>DBS BANK INDIA (E-LVB)</t>
  </si>
  <si>
    <t>SHIVALIK SMALL FINANCE BANK</t>
  </si>
  <si>
    <t>UTKARSH SMALL FIN. BANK</t>
  </si>
  <si>
    <t>PMMY Total Disb. As of 31.03.2026</t>
  </si>
  <si>
    <t>Total Disb. as of 03.07.2026</t>
  </si>
  <si>
    <t>NPA as on 30.06.2026</t>
  </si>
  <si>
    <t>Total O/s as on 30.06.2026</t>
  </si>
  <si>
    <t>Total Disb As of 31.03.2026</t>
  </si>
  <si>
    <t>Total Disb as of 03.07.2026</t>
  </si>
  <si>
    <t>Progress under the PMMY for the Quarter ended June 2026</t>
  </si>
  <si>
    <t>Vav-Tharad*</t>
  </si>
  <si>
    <t>**Data for Vav Tharad District yet to receive, refered the matter to the department</t>
  </si>
  <si>
    <t>Annexure - 25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</si>
</sst>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Arial Black"/>
      <family val="2"/>
    </font>
    <font>
      <b/>
      <sz val="11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28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16" fillId="0" borderId="0" xfId="0" applyFont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1" fontId="23" fillId="33" borderId="13" xfId="0" applyNumberFormat="1" applyFont="1" applyFill="1" applyBorder="1" applyAlignment="1">
      <alignment horizontal="right" wrapText="1"/>
    </xf>
    <xf numFmtId="1" fontId="23" fillId="33" borderId="15" xfId="0" applyNumberFormat="1" applyFont="1" applyFill="1" applyBorder="1" applyAlignment="1">
      <alignment horizontal="right" wrapText="1"/>
    </xf>
    <xf numFmtId="1" fontId="22" fillId="0" borderId="17" xfId="0" applyNumberFormat="1" applyFont="1" applyBorder="1" applyAlignment="1">
      <alignment horizontal="right" wrapText="1"/>
    </xf>
    <xf numFmtId="1" fontId="22" fillId="0" borderId="25" xfId="0" applyNumberFormat="1" applyFont="1" applyBorder="1" applyAlignment="1">
      <alignment horizontal="right" vertical="center" wrapText="1"/>
    </xf>
    <xf numFmtId="1" fontId="23" fillId="33" borderId="25" xfId="0" applyNumberFormat="1" applyFont="1" applyFill="1" applyBorder="1" applyAlignment="1">
      <alignment horizontal="right" wrapText="1"/>
    </xf>
    <xf numFmtId="1" fontId="22" fillId="0" borderId="23" xfId="0" applyNumberFormat="1" applyFont="1" applyBorder="1" applyAlignment="1">
      <alignment vertical="center" wrapText="1"/>
    </xf>
    <xf numFmtId="0" fontId="23" fillId="33" borderId="25" xfId="0" applyFont="1" applyFill="1" applyBorder="1" applyAlignment="1">
      <alignment horizontal="right" wrapText="1"/>
    </xf>
    <xf numFmtId="0" fontId="22" fillId="0" borderId="13" xfId="0" applyFont="1" applyBorder="1" applyAlignment="1">
      <alignment vertical="center" wrapText="1"/>
    </xf>
    <xf numFmtId="1" fontId="22" fillId="33" borderId="13" xfId="0" applyNumberFormat="1" applyFont="1" applyFill="1" applyBorder="1" applyAlignment="1">
      <alignment horizontal="right" wrapText="1"/>
    </xf>
    <xf numFmtId="1" fontId="22" fillId="33" borderId="15" xfId="0" applyNumberFormat="1" applyFont="1" applyFill="1" applyBorder="1" applyAlignment="1">
      <alignment horizontal="right" wrapText="1"/>
    </xf>
    <xf numFmtId="1" fontId="22" fillId="33" borderId="25" xfId="0" applyNumberFormat="1" applyFont="1" applyFill="1" applyBorder="1" applyAlignment="1">
      <alignment horizontal="right" wrapText="1"/>
    </xf>
    <xf numFmtId="2" fontId="23" fillId="33" borderId="10" xfId="0" applyNumberFormat="1" applyFont="1" applyFill="1" applyBorder="1" applyAlignment="1">
      <alignment horizontal="right" wrapText="1"/>
    </xf>
    <xf numFmtId="0" fontId="22" fillId="33" borderId="28" xfId="0" applyFont="1" applyFill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wrapText="1"/>
    </xf>
    <xf numFmtId="0" fontId="22" fillId="0" borderId="30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left" wrapText="1"/>
    </xf>
    <xf numFmtId="0" fontId="23" fillId="0" borderId="16" xfId="0" applyFont="1" applyBorder="1"/>
    <xf numFmtId="0" fontId="22" fillId="0" borderId="3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wrapText="1"/>
    </xf>
    <xf numFmtId="2" fontId="22" fillId="33" borderId="10" xfId="0" applyNumberFormat="1" applyFont="1" applyFill="1" applyBorder="1" applyAlignment="1">
      <alignment horizontal="right" vertical="center" wrapText="1"/>
    </xf>
    <xf numFmtId="2" fontId="22" fillId="0" borderId="10" xfId="0" applyNumberFormat="1" applyFont="1" applyBorder="1" applyAlignment="1">
      <alignment vertical="center" wrapText="1"/>
    </xf>
    <xf numFmtId="2" fontId="22" fillId="0" borderId="10" xfId="0" applyNumberFormat="1" applyFont="1" applyBorder="1" applyAlignment="1">
      <alignment horizontal="right" wrapText="1"/>
    </xf>
    <xf numFmtId="0" fontId="22" fillId="33" borderId="30" xfId="0" applyFont="1" applyFill="1" applyBorder="1" applyAlignment="1">
      <alignment horizontal="left" wrapText="1"/>
    </xf>
    <xf numFmtId="0" fontId="22" fillId="0" borderId="32" xfId="0" applyFont="1" applyBorder="1" applyAlignment="1">
      <alignment horizontal="right" wrapText="1"/>
    </xf>
    <xf numFmtId="0" fontId="22" fillId="0" borderId="18" xfId="0" applyFont="1" applyBorder="1" applyAlignment="1">
      <alignment horizontal="center" wrapText="1"/>
    </xf>
    <xf numFmtId="0" fontId="22" fillId="0" borderId="34" xfId="0" applyFont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right" wrapText="1"/>
    </xf>
    <xf numFmtId="0" fontId="23" fillId="33" borderId="15" xfId="0" applyFont="1" applyFill="1" applyBorder="1" applyAlignment="1">
      <alignment horizontal="right" wrapText="1"/>
    </xf>
    <xf numFmtId="0" fontId="22" fillId="33" borderId="37" xfId="0" applyFont="1" applyFill="1" applyBorder="1" applyAlignment="1">
      <alignment horizontal="left" wrapText="1"/>
    </xf>
    <xf numFmtId="0" fontId="22" fillId="33" borderId="26" xfId="0" applyFont="1" applyFill="1" applyBorder="1" applyAlignment="1">
      <alignment horizontal="left" vertical="center" wrapText="1"/>
    </xf>
    <xf numFmtId="0" fontId="22" fillId="33" borderId="37" xfId="0" applyFont="1" applyFill="1" applyBorder="1" applyAlignment="1">
      <alignment horizontal="center" vertical="center" wrapText="1"/>
    </xf>
    <xf numFmtId="0" fontId="22" fillId="33" borderId="24" xfId="0" applyFont="1" applyFill="1" applyBorder="1" applyAlignment="1">
      <alignment vertical="center" wrapText="1"/>
    </xf>
    <xf numFmtId="0" fontId="22" fillId="33" borderId="25" xfId="0" applyFont="1" applyFill="1" applyBorder="1" applyAlignment="1">
      <alignment horizontal="center" vertical="center" wrapText="1"/>
    </xf>
    <xf numFmtId="1" fontId="23" fillId="33" borderId="33" xfId="0" applyNumberFormat="1" applyFont="1" applyFill="1" applyBorder="1" applyAlignment="1">
      <alignment horizontal="right" wrapText="1"/>
    </xf>
    <xf numFmtId="1" fontId="23" fillId="33" borderId="11" xfId="0" applyNumberFormat="1" applyFont="1" applyFill="1" applyBorder="1" applyAlignment="1">
      <alignment horizontal="right" wrapText="1"/>
    </xf>
    <xf numFmtId="1" fontId="22" fillId="33" borderId="33" xfId="0" applyNumberFormat="1" applyFont="1" applyFill="1" applyBorder="1" applyAlignment="1">
      <alignment horizontal="right" wrapText="1"/>
    </xf>
    <xf numFmtId="1" fontId="22" fillId="33" borderId="11" xfId="0" applyNumberFormat="1" applyFont="1" applyFill="1" applyBorder="1" applyAlignment="1">
      <alignment horizontal="right" wrapText="1"/>
    </xf>
    <xf numFmtId="0" fontId="22" fillId="0" borderId="21" xfId="0" applyFont="1" applyBorder="1" applyAlignment="1">
      <alignment horizontal="center" vertical="center" wrapText="1"/>
    </xf>
    <xf numFmtId="1" fontId="23" fillId="33" borderId="17" xfId="0" applyNumberFormat="1" applyFont="1" applyFill="1" applyBorder="1" applyAlignment="1">
      <alignment horizontal="right" wrapText="1"/>
    </xf>
    <xf numFmtId="0" fontId="23" fillId="0" borderId="22" xfId="0" applyFont="1" applyBorder="1" applyAlignment="1">
      <alignment horizontal="left" wrapText="1"/>
    </xf>
    <xf numFmtId="0" fontId="22" fillId="0" borderId="25" xfId="0" applyFont="1" applyBorder="1" applyAlignment="1">
      <alignment horizontal="right" wrapText="1"/>
    </xf>
    <xf numFmtId="0" fontId="22" fillId="0" borderId="26" xfId="0" applyFont="1" applyBorder="1" applyAlignment="1">
      <alignment horizontal="center" wrapText="1"/>
    </xf>
    <xf numFmtId="1" fontId="22" fillId="33" borderId="47" xfId="0" applyNumberFormat="1" applyFont="1" applyFill="1" applyBorder="1" applyAlignment="1">
      <alignment horizontal="right" wrapText="1"/>
    </xf>
    <xf numFmtId="1" fontId="22" fillId="0" borderId="25" xfId="0" applyNumberFormat="1" applyFont="1" applyBorder="1" applyAlignment="1">
      <alignment horizontal="right" wrapText="1"/>
    </xf>
    <xf numFmtId="1" fontId="23" fillId="33" borderId="21" xfId="0" applyNumberFormat="1" applyFont="1" applyFill="1" applyBorder="1" applyAlignment="1">
      <alignment horizontal="right" wrapText="1"/>
    </xf>
    <xf numFmtId="0" fontId="23" fillId="33" borderId="53" xfId="0" applyFont="1" applyFill="1" applyBorder="1" applyAlignment="1">
      <alignment horizontal="right" wrapText="1"/>
    </xf>
    <xf numFmtId="1" fontId="22" fillId="0" borderId="34" xfId="0" applyNumberFormat="1" applyFont="1" applyBorder="1" applyAlignment="1">
      <alignment horizontal="right" wrapText="1"/>
    </xf>
    <xf numFmtId="1" fontId="23" fillId="33" borderId="53" xfId="0" applyNumberFormat="1" applyFont="1" applyFill="1" applyBorder="1" applyAlignment="1">
      <alignment horizontal="right" wrapText="1"/>
    </xf>
    <xf numFmtId="1" fontId="23" fillId="0" borderId="11" xfId="0" applyNumberFormat="1" applyFont="1" applyBorder="1" applyAlignment="1">
      <alignment horizontal="right" wrapText="1"/>
    </xf>
    <xf numFmtId="1" fontId="23" fillId="33" borderId="16" xfId="0" applyNumberFormat="1" applyFont="1" applyFill="1" applyBorder="1" applyAlignment="1">
      <alignment horizontal="right" wrapText="1"/>
    </xf>
    <xf numFmtId="1" fontId="22" fillId="0" borderId="18" xfId="0" applyNumberFormat="1" applyFont="1" applyBorder="1" applyAlignment="1">
      <alignment horizontal="right" wrapText="1"/>
    </xf>
    <xf numFmtId="1" fontId="23" fillId="0" borderId="15" xfId="0" applyNumberFormat="1" applyFont="1" applyBorder="1" applyAlignment="1">
      <alignment horizontal="right" wrapText="1"/>
    </xf>
    <xf numFmtId="0" fontId="22" fillId="0" borderId="58" xfId="0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right" wrapText="1"/>
    </xf>
    <xf numFmtId="0" fontId="23" fillId="0" borderId="15" xfId="0" applyFont="1" applyBorder="1" applyAlignment="1">
      <alignment horizontal="right" wrapText="1"/>
    </xf>
    <xf numFmtId="1" fontId="22" fillId="0" borderId="15" xfId="0" applyNumberFormat="1" applyFont="1" applyBorder="1" applyAlignment="1">
      <alignment horizontal="right" wrapText="1"/>
    </xf>
    <xf numFmtId="1" fontId="22" fillId="33" borderId="51" xfId="0" applyNumberFormat="1" applyFont="1" applyFill="1" applyBorder="1" applyAlignment="1">
      <alignment horizontal="right" wrapText="1"/>
    </xf>
    <xf numFmtId="0" fontId="23" fillId="33" borderId="57" xfId="0" applyFont="1" applyFill="1" applyBorder="1" applyAlignment="1">
      <alignment horizontal="right" wrapText="1"/>
    </xf>
    <xf numFmtId="1" fontId="23" fillId="33" borderId="51" xfId="0" applyNumberFormat="1" applyFont="1" applyFill="1" applyBorder="1" applyAlignment="1">
      <alignment horizontal="right" wrapText="1"/>
    </xf>
    <xf numFmtId="1" fontId="22" fillId="0" borderId="26" xfId="0" applyNumberFormat="1" applyFont="1" applyBorder="1" applyAlignment="1">
      <alignment horizontal="right" wrapText="1"/>
    </xf>
    <xf numFmtId="0" fontId="22" fillId="0" borderId="48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1" fontId="23" fillId="0" borderId="13" xfId="0" applyNumberFormat="1" applyFont="1" applyBorder="1" applyAlignment="1">
      <alignment horizontal="right" wrapText="1"/>
    </xf>
    <xf numFmtId="1" fontId="23" fillId="0" borderId="33" xfId="0" applyNumberFormat="1" applyFont="1" applyBorder="1" applyAlignment="1">
      <alignment horizontal="right" wrapText="1"/>
    </xf>
    <xf numFmtId="1" fontId="23" fillId="0" borderId="16" xfId="0" applyNumberFormat="1" applyFont="1" applyBorder="1" applyAlignment="1">
      <alignment horizontal="right" wrapText="1"/>
    </xf>
    <xf numFmtId="1" fontId="23" fillId="0" borderId="46" xfId="0" applyNumberFormat="1" applyFont="1" applyBorder="1" applyAlignment="1">
      <alignment horizontal="right" wrapText="1"/>
    </xf>
    <xf numFmtId="1" fontId="23" fillId="0" borderId="21" xfId="0" applyNumberFormat="1" applyFont="1" applyBorder="1" applyAlignment="1">
      <alignment horizontal="right" wrapText="1"/>
    </xf>
    <xf numFmtId="1" fontId="23" fillId="0" borderId="22" xfId="0" applyNumberFormat="1" applyFont="1" applyBorder="1" applyAlignment="1">
      <alignment horizontal="right" wrapText="1"/>
    </xf>
    <xf numFmtId="1" fontId="23" fillId="0" borderId="50" xfId="0" applyNumberFormat="1" applyFont="1" applyBorder="1" applyAlignment="1">
      <alignment horizontal="right" wrapText="1"/>
    </xf>
    <xf numFmtId="1" fontId="22" fillId="0" borderId="56" xfId="0" applyNumberFormat="1" applyFont="1" applyBorder="1" applyAlignment="1">
      <alignment horizontal="right" vertical="center" wrapText="1"/>
    </xf>
    <xf numFmtId="0" fontId="0" fillId="0" borderId="56" xfId="0" applyBorder="1"/>
    <xf numFmtId="0" fontId="0" fillId="0" borderId="37" xfId="0" applyBorder="1"/>
    <xf numFmtId="0" fontId="0" fillId="0" borderId="41" xfId="0" applyBorder="1"/>
    <xf numFmtId="0" fontId="0" fillId="0" borderId="57" xfId="0" applyBorder="1"/>
    <xf numFmtId="1" fontId="22" fillId="0" borderId="43" xfId="0" applyNumberFormat="1" applyFont="1" applyBorder="1" applyAlignment="1">
      <alignment horizontal="right" wrapText="1"/>
    </xf>
    <xf numFmtId="0" fontId="22" fillId="0" borderId="66" xfId="0" applyFont="1" applyBorder="1" applyAlignment="1">
      <alignment horizontal="center" vertical="center" wrapText="1"/>
    </xf>
    <xf numFmtId="1" fontId="23" fillId="0" borderId="68" xfId="0" applyNumberFormat="1" applyFont="1" applyBorder="1" applyAlignment="1">
      <alignment horizontal="right" wrapText="1"/>
    </xf>
    <xf numFmtId="1" fontId="23" fillId="0" borderId="51" xfId="0" applyNumberFormat="1" applyFont="1" applyBorder="1" applyAlignment="1">
      <alignment horizontal="right" wrapText="1"/>
    </xf>
    <xf numFmtId="1" fontId="22" fillId="0" borderId="53" xfId="0" applyNumberFormat="1" applyFont="1" applyBorder="1" applyAlignment="1">
      <alignment horizontal="right" wrapText="1"/>
    </xf>
    <xf numFmtId="1" fontId="23" fillId="33" borderId="65" xfId="0" applyNumberFormat="1" applyFont="1" applyFill="1" applyBorder="1" applyAlignment="1">
      <alignment horizontal="right" wrapText="1"/>
    </xf>
    <xf numFmtId="0" fontId="23" fillId="33" borderId="65" xfId="0" applyFont="1" applyFill="1" applyBorder="1" applyAlignment="1">
      <alignment horizontal="right" wrapText="1"/>
    </xf>
    <xf numFmtId="0" fontId="0" fillId="0" borderId="0" xfId="0" applyAlignment="1">
      <alignment horizontal="left" vertical="center"/>
    </xf>
    <xf numFmtId="0" fontId="20" fillId="0" borderId="0" xfId="0" applyFont="1"/>
    <xf numFmtId="0" fontId="16" fillId="0" borderId="0" xfId="0" applyFont="1"/>
    <xf numFmtId="1" fontId="23" fillId="33" borderId="14" xfId="0" applyNumberFormat="1" applyFont="1" applyFill="1" applyBorder="1" applyAlignment="1">
      <alignment horizontal="right" wrapText="1"/>
    </xf>
    <xf numFmtId="1" fontId="23" fillId="33" borderId="22" xfId="0" applyNumberFormat="1" applyFont="1" applyFill="1" applyBorder="1" applyAlignment="1">
      <alignment horizontal="right" wrapText="1"/>
    </xf>
    <xf numFmtId="1" fontId="23" fillId="33" borderId="18" xfId="0" applyNumberFormat="1" applyFont="1" applyFill="1" applyBorder="1" applyAlignment="1">
      <alignment horizontal="right" wrapText="1"/>
    </xf>
    <xf numFmtId="1" fontId="22" fillId="0" borderId="26" xfId="0" applyNumberFormat="1" applyFont="1" applyBorder="1" applyAlignment="1">
      <alignment horizontal="right" vertical="center" wrapText="1"/>
    </xf>
    <xf numFmtId="1" fontId="23" fillId="33" borderId="26" xfId="0" applyNumberFormat="1" applyFont="1" applyFill="1" applyBorder="1" applyAlignment="1">
      <alignment horizontal="right" wrapText="1"/>
    </xf>
    <xf numFmtId="1" fontId="22" fillId="0" borderId="24" xfId="0" applyNumberFormat="1" applyFont="1" applyBorder="1" applyAlignment="1">
      <alignment vertical="center" wrapText="1"/>
    </xf>
    <xf numFmtId="1" fontId="22" fillId="0" borderId="33" xfId="0" applyNumberFormat="1" applyFont="1" applyBorder="1" applyAlignment="1">
      <alignment vertical="center" wrapText="1"/>
    </xf>
    <xf numFmtId="1" fontId="23" fillId="33" borderId="39" xfId="0" applyNumberFormat="1" applyFont="1" applyFill="1" applyBorder="1" applyAlignment="1">
      <alignment horizontal="right" wrapText="1"/>
    </xf>
    <xf numFmtId="1" fontId="23" fillId="0" borderId="39" xfId="0" applyNumberFormat="1" applyFont="1" applyBorder="1" applyAlignment="1">
      <alignment horizontal="right" wrapText="1"/>
    </xf>
    <xf numFmtId="1" fontId="22" fillId="0" borderId="53" xfId="0" applyNumberFormat="1" applyFont="1" applyBorder="1" applyAlignment="1">
      <alignment horizontal="right" vertical="center" wrapText="1"/>
    </xf>
    <xf numFmtId="1" fontId="23" fillId="33" borderId="52" xfId="0" applyNumberFormat="1" applyFont="1" applyFill="1" applyBorder="1" applyAlignment="1">
      <alignment horizontal="right" wrapText="1"/>
    </xf>
    <xf numFmtId="1" fontId="23" fillId="33" borderId="54" xfId="0" applyNumberFormat="1" applyFont="1" applyFill="1" applyBorder="1" applyAlignment="1">
      <alignment horizontal="right" wrapText="1"/>
    </xf>
    <xf numFmtId="1" fontId="22" fillId="33" borderId="16" xfId="0" applyNumberFormat="1" applyFont="1" applyFill="1" applyBorder="1" applyAlignment="1">
      <alignment horizontal="right" wrapText="1"/>
    </xf>
    <xf numFmtId="1" fontId="22" fillId="0" borderId="16" xfId="0" applyNumberFormat="1" applyFont="1" applyBorder="1" applyAlignment="1">
      <alignment horizontal="right" wrapText="1"/>
    </xf>
    <xf numFmtId="1" fontId="22" fillId="33" borderId="26" xfId="0" applyNumberFormat="1" applyFont="1" applyFill="1" applyBorder="1" applyAlignment="1">
      <alignment horizontal="right" wrapText="1"/>
    </xf>
    <xf numFmtId="1" fontId="22" fillId="0" borderId="14" xfId="0" applyNumberFormat="1" applyFont="1" applyBorder="1" applyAlignment="1">
      <alignment vertical="center" wrapText="1"/>
    </xf>
    <xf numFmtId="1" fontId="22" fillId="0" borderId="37" xfId="0" applyNumberFormat="1" applyFont="1" applyBorder="1" applyAlignment="1">
      <alignment horizontal="right" vertical="center" wrapText="1"/>
    </xf>
    <xf numFmtId="1" fontId="22" fillId="0" borderId="67" xfId="0" applyNumberFormat="1" applyFont="1" applyBorder="1" applyAlignment="1">
      <alignment horizontal="right" wrapText="1"/>
    </xf>
    <xf numFmtId="10" fontId="23" fillId="0" borderId="14" xfId="42" applyNumberFormat="1" applyFont="1" applyFill="1" applyBorder="1" applyAlignment="1">
      <alignment horizontal="right" wrapText="1"/>
    </xf>
    <xf numFmtId="10" fontId="23" fillId="0" borderId="16" xfId="42" applyNumberFormat="1" applyFont="1" applyFill="1" applyBorder="1" applyAlignment="1">
      <alignment horizontal="right" wrapText="1"/>
    </xf>
    <xf numFmtId="10" fontId="23" fillId="0" borderId="22" xfId="42" applyNumberFormat="1" applyFont="1" applyFill="1" applyBorder="1" applyAlignment="1">
      <alignment horizontal="right" wrapText="1"/>
    </xf>
    <xf numFmtId="10" fontId="22" fillId="0" borderId="26" xfId="42" applyNumberFormat="1" applyFont="1" applyFill="1" applyBorder="1" applyAlignment="1">
      <alignment horizontal="right" vertical="center" wrapText="1"/>
    </xf>
    <xf numFmtId="10" fontId="0" fillId="0" borderId="26" xfId="42" applyNumberFormat="1" applyFont="1" applyFill="1" applyBorder="1"/>
    <xf numFmtId="10" fontId="0" fillId="0" borderId="14" xfId="42" applyNumberFormat="1" applyFont="1" applyFill="1" applyBorder="1"/>
    <xf numFmtId="10" fontId="22" fillId="0" borderId="18" xfId="42" applyNumberFormat="1" applyFont="1" applyFill="1" applyBorder="1" applyAlignment="1">
      <alignment horizontal="right" wrapText="1"/>
    </xf>
    <xf numFmtId="0" fontId="22" fillId="33" borderId="12" xfId="0" applyFont="1" applyFill="1" applyBorder="1" applyAlignment="1">
      <alignment wrapText="1"/>
    </xf>
    <xf numFmtId="0" fontId="22" fillId="33" borderId="0" xfId="0" applyFont="1" applyFill="1" applyAlignment="1">
      <alignment wrapText="1"/>
    </xf>
    <xf numFmtId="0" fontId="22" fillId="33" borderId="27" xfId="0" applyFont="1" applyFill="1" applyBorder="1" applyAlignment="1">
      <alignment wrapText="1"/>
    </xf>
    <xf numFmtId="1" fontId="23" fillId="33" borderId="63" xfId="0" applyNumberFormat="1" applyFont="1" applyFill="1" applyBorder="1" applyAlignment="1">
      <alignment horizontal="right" wrapText="1"/>
    </xf>
    <xf numFmtId="1" fontId="22" fillId="0" borderId="49" xfId="0" applyNumberFormat="1" applyFont="1" applyBorder="1" applyAlignment="1">
      <alignment horizontal="right" wrapText="1"/>
    </xf>
    <xf numFmtId="1" fontId="22" fillId="33" borderId="22" xfId="0" applyNumberFormat="1" applyFont="1" applyFill="1" applyBorder="1" applyAlignment="1">
      <alignment horizontal="right" wrapText="1"/>
    </xf>
    <xf numFmtId="10" fontId="23" fillId="0" borderId="41" xfId="42" applyNumberFormat="1" applyFont="1" applyFill="1" applyBorder="1" applyAlignment="1">
      <alignment horizontal="right" wrapText="1"/>
    </xf>
    <xf numFmtId="10" fontId="22" fillId="0" borderId="26" xfId="42" applyNumberFormat="1" applyFont="1" applyFill="1" applyBorder="1" applyAlignment="1">
      <alignment horizontal="right" wrapText="1"/>
    </xf>
    <xf numFmtId="0" fontId="22" fillId="0" borderId="19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right"/>
    </xf>
    <xf numFmtId="0" fontId="22" fillId="0" borderId="64" xfId="0" applyFont="1" applyBorder="1" applyAlignment="1">
      <alignment horizontal="center" vertical="center" wrapText="1"/>
    </xf>
    <xf numFmtId="0" fontId="22" fillId="0" borderId="65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63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0" fontId="22" fillId="33" borderId="59" xfId="0" applyFont="1" applyFill="1" applyBorder="1" applyAlignment="1">
      <alignment horizontal="center" vertical="center" wrapText="1"/>
    </xf>
    <xf numFmtId="0" fontId="22" fillId="33" borderId="60" xfId="0" applyFont="1" applyFill="1" applyBorder="1" applyAlignment="1">
      <alignment horizontal="center" vertical="center" wrapText="1"/>
    </xf>
    <xf numFmtId="0" fontId="22" fillId="33" borderId="61" xfId="0" applyFont="1" applyFill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58"/>
  <sheetViews>
    <sheetView tabSelected="1" workbookViewId="0">
      <pane xSplit="4" ySplit="8" topLeftCell="I9" activePane="bottomRight" state="frozen"/>
      <selection pane="topRight" activeCell="E1" sqref="E1"/>
      <selection pane="bottomLeft" activeCell="A9" sqref="A9"/>
      <selection pane="bottomRight" activeCell="B1" sqref="B1:U1"/>
    </sheetView>
  </sheetViews>
  <sheetFormatPr defaultRowHeight="15" x14ac:dyDescent="0.25"/>
  <cols>
    <col min="3" max="3" width="33.28515625" customWidth="1"/>
    <col min="4" max="4" width="13.140625" hidden="1" customWidth="1"/>
    <col min="5" max="6" width="13.140625" customWidth="1"/>
    <col min="7" max="14" width="10.42578125" customWidth="1"/>
    <col min="15" max="15" width="11.85546875" bestFit="1" customWidth="1"/>
    <col min="16" max="16" width="10.42578125" customWidth="1"/>
    <col min="17" max="20" width="10.140625" customWidth="1"/>
    <col min="21" max="21" width="9.42578125" bestFit="1" customWidth="1"/>
  </cols>
  <sheetData>
    <row r="1" spans="2:21" ht="42.75" x14ac:dyDescent="0.25">
      <c r="B1" s="155" t="s">
        <v>127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</row>
    <row r="2" spans="2:21" ht="22.5" customHeight="1" x14ac:dyDescent="0.25">
      <c r="B2" s="136" t="s">
        <v>124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2:21" ht="18.75" customHeight="1" x14ac:dyDescent="0.25">
      <c r="B3" s="137" t="s">
        <v>34</v>
      </c>
      <c r="C3" s="137"/>
      <c r="D3" s="137"/>
      <c r="E3" s="137"/>
      <c r="F3" s="137"/>
      <c r="G3" s="137"/>
      <c r="H3" s="1"/>
      <c r="I3" s="1"/>
      <c r="J3" s="2"/>
      <c r="M3" s="91"/>
      <c r="N3" s="91"/>
      <c r="O3" s="91"/>
      <c r="P3" s="91"/>
      <c r="T3" s="92" t="s">
        <v>0</v>
      </c>
    </row>
    <row r="4" spans="2:21" ht="15.75" thickBot="1" x14ac:dyDescent="0.3"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</row>
    <row r="5" spans="2:21" ht="15" customHeight="1" x14ac:dyDescent="0.25">
      <c r="B5" s="139" t="s">
        <v>1</v>
      </c>
      <c r="C5" s="142" t="s">
        <v>35</v>
      </c>
      <c r="D5" s="145" t="s">
        <v>62</v>
      </c>
      <c r="E5" s="126" t="s">
        <v>118</v>
      </c>
      <c r="F5" s="127"/>
      <c r="G5" s="126" t="s">
        <v>2</v>
      </c>
      <c r="H5" s="127"/>
      <c r="I5" s="126" t="s">
        <v>3</v>
      </c>
      <c r="J5" s="127"/>
      <c r="K5" s="126" t="s">
        <v>4</v>
      </c>
      <c r="L5" s="127"/>
      <c r="M5" s="126" t="s">
        <v>69</v>
      </c>
      <c r="N5" s="127"/>
      <c r="O5" s="126" t="s">
        <v>119</v>
      </c>
      <c r="P5" s="127"/>
      <c r="Q5" s="130" t="s">
        <v>121</v>
      </c>
      <c r="R5" s="131"/>
      <c r="S5" s="126" t="s">
        <v>120</v>
      </c>
      <c r="T5" s="134"/>
      <c r="U5" s="127"/>
    </row>
    <row r="6" spans="2:21" x14ac:dyDescent="0.25">
      <c r="B6" s="140"/>
      <c r="C6" s="143"/>
      <c r="D6" s="146"/>
      <c r="E6" s="128"/>
      <c r="F6" s="129"/>
      <c r="G6" s="128"/>
      <c r="H6" s="129"/>
      <c r="I6" s="128"/>
      <c r="J6" s="129"/>
      <c r="K6" s="128"/>
      <c r="L6" s="129"/>
      <c r="M6" s="128"/>
      <c r="N6" s="129"/>
      <c r="O6" s="128"/>
      <c r="P6" s="129"/>
      <c r="Q6" s="132"/>
      <c r="R6" s="133"/>
      <c r="S6" s="128"/>
      <c r="T6" s="135"/>
      <c r="U6" s="129"/>
    </row>
    <row r="7" spans="2:21" ht="15.75" thickBot="1" x14ac:dyDescent="0.3">
      <c r="B7" s="141"/>
      <c r="C7" s="144"/>
      <c r="D7" s="147"/>
      <c r="E7" s="5" t="s">
        <v>36</v>
      </c>
      <c r="F7" s="6" t="s">
        <v>112</v>
      </c>
      <c r="G7" s="5" t="s">
        <v>36</v>
      </c>
      <c r="H7" s="6" t="s">
        <v>37</v>
      </c>
      <c r="I7" s="5" t="s">
        <v>36</v>
      </c>
      <c r="J7" s="6" t="s">
        <v>37</v>
      </c>
      <c r="K7" s="5" t="s">
        <v>36</v>
      </c>
      <c r="L7" s="6" t="s">
        <v>37</v>
      </c>
      <c r="M7" s="33" t="s">
        <v>36</v>
      </c>
      <c r="N7" s="6" t="s">
        <v>37</v>
      </c>
      <c r="O7" s="5" t="s">
        <v>36</v>
      </c>
      <c r="P7" s="6" t="s">
        <v>112</v>
      </c>
      <c r="Q7" s="70" t="s">
        <v>36</v>
      </c>
      <c r="R7" s="6" t="s">
        <v>112</v>
      </c>
      <c r="S7" s="68" t="s">
        <v>36</v>
      </c>
      <c r="T7" s="69" t="s">
        <v>112</v>
      </c>
      <c r="U7" s="69" t="s">
        <v>111</v>
      </c>
    </row>
    <row r="8" spans="2:21" ht="15.75" thickBot="1" x14ac:dyDescent="0.3">
      <c r="B8" s="19" t="s">
        <v>38</v>
      </c>
      <c r="C8" s="118" t="s">
        <v>39</v>
      </c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20"/>
    </row>
    <row r="9" spans="2:21" x14ac:dyDescent="0.25">
      <c r="B9" s="20">
        <v>1</v>
      </c>
      <c r="C9" s="21" t="s">
        <v>6</v>
      </c>
      <c r="D9" s="18">
        <v>3330</v>
      </c>
      <c r="E9" s="7">
        <v>65300</v>
      </c>
      <c r="F9" s="93">
        <v>1790.2</v>
      </c>
      <c r="G9" s="7">
        <v>10235</v>
      </c>
      <c r="H9" s="41">
        <v>28.37</v>
      </c>
      <c r="I9" s="34">
        <v>5378</v>
      </c>
      <c r="J9" s="7">
        <v>140.13</v>
      </c>
      <c r="K9" s="34">
        <v>3057</v>
      </c>
      <c r="L9" s="41">
        <v>265.83999999999997</v>
      </c>
      <c r="M9" s="7">
        <v>137</v>
      </c>
      <c r="N9" s="41">
        <v>24.53</v>
      </c>
      <c r="O9" s="15">
        <v>18807</v>
      </c>
      <c r="P9" s="43">
        <v>458.86</v>
      </c>
      <c r="Q9" s="71">
        <v>56092</v>
      </c>
      <c r="R9" s="72">
        <v>1532.0300000000002</v>
      </c>
      <c r="S9" s="71">
        <v>13176</v>
      </c>
      <c r="T9" s="72">
        <v>258.48</v>
      </c>
      <c r="U9" s="111">
        <f>T9/R9</f>
        <v>0.16871732276783091</v>
      </c>
    </row>
    <row r="10" spans="2:21" x14ac:dyDescent="0.25">
      <c r="B10" s="22">
        <v>2</v>
      </c>
      <c r="C10" s="23" t="s">
        <v>7</v>
      </c>
      <c r="D10" s="18">
        <v>833</v>
      </c>
      <c r="E10" s="8">
        <v>14548</v>
      </c>
      <c r="F10" s="57">
        <v>347.39</v>
      </c>
      <c r="G10" s="35">
        <v>1412</v>
      </c>
      <c r="H10" s="100">
        <v>3.92</v>
      </c>
      <c r="I10" s="35">
        <v>1229</v>
      </c>
      <c r="J10" s="100">
        <v>10.14</v>
      </c>
      <c r="K10" s="35">
        <v>499</v>
      </c>
      <c r="L10" s="100">
        <v>21.99</v>
      </c>
      <c r="M10" s="42">
        <v>1</v>
      </c>
      <c r="N10" s="100">
        <v>0.18</v>
      </c>
      <c r="O10" s="16">
        <v>3141</v>
      </c>
      <c r="P10" s="105">
        <v>36.24</v>
      </c>
      <c r="Q10" s="59">
        <v>107872</v>
      </c>
      <c r="R10" s="73">
        <v>1291.3599999999999</v>
      </c>
      <c r="S10" s="59">
        <v>28910</v>
      </c>
      <c r="T10" s="74">
        <v>275.89999999999998</v>
      </c>
      <c r="U10" s="112">
        <f t="shared" ref="U10:U57" si="0">T10/R10</f>
        <v>0.21365072481724692</v>
      </c>
    </row>
    <row r="11" spans="2:21" x14ac:dyDescent="0.25">
      <c r="B11" s="22">
        <v>3</v>
      </c>
      <c r="C11" s="23" t="s">
        <v>8</v>
      </c>
      <c r="D11" s="18">
        <v>176</v>
      </c>
      <c r="E11" s="8">
        <v>27069</v>
      </c>
      <c r="F11" s="57">
        <v>321.42</v>
      </c>
      <c r="G11" s="35">
        <v>47</v>
      </c>
      <c r="H11" s="100">
        <v>0.16</v>
      </c>
      <c r="I11" s="35">
        <v>342</v>
      </c>
      <c r="J11" s="100">
        <v>7.09</v>
      </c>
      <c r="K11" s="35">
        <v>169</v>
      </c>
      <c r="L11" s="100">
        <v>13.8</v>
      </c>
      <c r="M11" s="42">
        <v>0</v>
      </c>
      <c r="N11" s="100">
        <v>0</v>
      </c>
      <c r="O11" s="16">
        <v>558</v>
      </c>
      <c r="P11" s="105">
        <v>21.06</v>
      </c>
      <c r="Q11" s="59">
        <v>5872</v>
      </c>
      <c r="R11" s="73">
        <v>131.42000000000002</v>
      </c>
      <c r="S11" s="59">
        <v>2532</v>
      </c>
      <c r="T11" s="74">
        <v>49.79</v>
      </c>
      <c r="U11" s="112">
        <f t="shared" si="0"/>
        <v>0.3788616648911885</v>
      </c>
    </row>
    <row r="12" spans="2:21" x14ac:dyDescent="0.25">
      <c r="B12" s="22">
        <v>4</v>
      </c>
      <c r="C12" s="23" t="s">
        <v>9</v>
      </c>
      <c r="D12" s="18">
        <v>300</v>
      </c>
      <c r="E12" s="8">
        <v>10292</v>
      </c>
      <c r="F12" s="57">
        <v>296.39999999999998</v>
      </c>
      <c r="G12" s="35">
        <v>1044</v>
      </c>
      <c r="H12" s="100">
        <v>2.89</v>
      </c>
      <c r="I12" s="35">
        <v>679</v>
      </c>
      <c r="J12" s="100">
        <v>17.23</v>
      </c>
      <c r="K12" s="35">
        <v>367</v>
      </c>
      <c r="L12" s="100">
        <v>32.43</v>
      </c>
      <c r="M12" s="42">
        <v>3</v>
      </c>
      <c r="N12" s="100">
        <v>0.57999999999999996</v>
      </c>
      <c r="O12" s="16">
        <v>2093</v>
      </c>
      <c r="P12" s="105">
        <v>53.13</v>
      </c>
      <c r="Q12" s="59">
        <v>22976</v>
      </c>
      <c r="R12" s="73">
        <v>418.4</v>
      </c>
      <c r="S12" s="59">
        <v>5431</v>
      </c>
      <c r="T12" s="74">
        <v>89.36</v>
      </c>
      <c r="U12" s="112">
        <f t="shared" si="0"/>
        <v>0.21357552581261952</v>
      </c>
    </row>
    <row r="13" spans="2:21" x14ac:dyDescent="0.25">
      <c r="B13" s="22">
        <v>5</v>
      </c>
      <c r="C13" s="23" t="s">
        <v>10</v>
      </c>
      <c r="D13" s="18">
        <v>440.64</v>
      </c>
      <c r="E13" s="8">
        <v>7303</v>
      </c>
      <c r="F13" s="57">
        <v>167.21</v>
      </c>
      <c r="G13" s="35">
        <v>339</v>
      </c>
      <c r="H13" s="100">
        <v>1.04</v>
      </c>
      <c r="I13" s="35">
        <v>536</v>
      </c>
      <c r="J13" s="100">
        <v>10.81</v>
      </c>
      <c r="K13" s="35">
        <v>199</v>
      </c>
      <c r="L13" s="100">
        <v>15.99</v>
      </c>
      <c r="M13" s="42">
        <v>6</v>
      </c>
      <c r="N13" s="100">
        <v>1.1100000000000001</v>
      </c>
      <c r="O13" s="16">
        <v>1080</v>
      </c>
      <c r="P13" s="105">
        <v>28.96</v>
      </c>
      <c r="Q13" s="59">
        <v>18790</v>
      </c>
      <c r="R13" s="73">
        <v>662.07</v>
      </c>
      <c r="S13" s="59">
        <v>5947</v>
      </c>
      <c r="T13" s="74">
        <v>93.629999999999981</v>
      </c>
      <c r="U13" s="112">
        <f t="shared" si="0"/>
        <v>0.14142009153110693</v>
      </c>
    </row>
    <row r="14" spans="2:21" x14ac:dyDescent="0.25">
      <c r="B14" s="22">
        <v>6</v>
      </c>
      <c r="C14" s="23" t="s">
        <v>11</v>
      </c>
      <c r="D14" s="18">
        <v>197</v>
      </c>
      <c r="E14" s="8">
        <v>5988</v>
      </c>
      <c r="F14" s="57">
        <v>209.38</v>
      </c>
      <c r="G14" s="35">
        <v>38</v>
      </c>
      <c r="H14" s="100">
        <v>0.15</v>
      </c>
      <c r="I14" s="35">
        <v>211</v>
      </c>
      <c r="J14" s="100">
        <v>5.51</v>
      </c>
      <c r="K14" s="35">
        <v>263</v>
      </c>
      <c r="L14" s="100">
        <v>21.97</v>
      </c>
      <c r="M14" s="42">
        <v>0</v>
      </c>
      <c r="N14" s="100">
        <v>0</v>
      </c>
      <c r="O14" s="16">
        <v>512</v>
      </c>
      <c r="P14" s="105">
        <v>27.63</v>
      </c>
      <c r="Q14" s="59">
        <v>9081</v>
      </c>
      <c r="R14" s="73">
        <v>120.54999999999998</v>
      </c>
      <c r="S14" s="59">
        <v>4760</v>
      </c>
      <c r="T14" s="74">
        <v>10.41</v>
      </c>
      <c r="U14" s="112">
        <f t="shared" si="0"/>
        <v>8.6354209871422657E-2</v>
      </c>
    </row>
    <row r="15" spans="2:21" x14ac:dyDescent="0.25">
      <c r="B15" s="22">
        <v>7</v>
      </c>
      <c r="C15" s="23" t="s">
        <v>12</v>
      </c>
      <c r="D15" s="18">
        <v>106.17</v>
      </c>
      <c r="E15" s="8">
        <v>4036</v>
      </c>
      <c r="F15" s="57">
        <v>123.48</v>
      </c>
      <c r="G15" s="35">
        <v>759</v>
      </c>
      <c r="H15" s="100">
        <v>2.44</v>
      </c>
      <c r="I15" s="35">
        <v>204</v>
      </c>
      <c r="J15" s="100">
        <v>5.08</v>
      </c>
      <c r="K15" s="35">
        <v>158</v>
      </c>
      <c r="L15" s="100">
        <v>12.46</v>
      </c>
      <c r="M15" s="42">
        <v>3</v>
      </c>
      <c r="N15" s="100">
        <v>0.54</v>
      </c>
      <c r="O15" s="16">
        <v>1124</v>
      </c>
      <c r="P15" s="105">
        <v>20.52</v>
      </c>
      <c r="Q15" s="59">
        <v>11009</v>
      </c>
      <c r="R15" s="73">
        <v>179.2</v>
      </c>
      <c r="S15" s="59">
        <v>1184</v>
      </c>
      <c r="T15" s="74">
        <v>9.2199999999999989</v>
      </c>
      <c r="U15" s="112">
        <f t="shared" si="0"/>
        <v>5.1450892857142855E-2</v>
      </c>
    </row>
    <row r="16" spans="2:21" x14ac:dyDescent="0.25">
      <c r="B16" s="22">
        <v>8</v>
      </c>
      <c r="C16" s="23" t="s">
        <v>15</v>
      </c>
      <c r="D16" s="18">
        <v>45</v>
      </c>
      <c r="E16" s="8">
        <v>652</v>
      </c>
      <c r="F16" s="57">
        <v>25.8</v>
      </c>
      <c r="G16" s="35">
        <v>61</v>
      </c>
      <c r="H16" s="100">
        <v>0.19</v>
      </c>
      <c r="I16" s="35">
        <v>66</v>
      </c>
      <c r="J16" s="100">
        <v>2.2799999999999998</v>
      </c>
      <c r="K16" s="35">
        <v>52</v>
      </c>
      <c r="L16" s="100">
        <v>4.4000000000000004</v>
      </c>
      <c r="M16" s="42">
        <v>0</v>
      </c>
      <c r="N16" s="100">
        <v>0</v>
      </c>
      <c r="O16" s="16">
        <v>179</v>
      </c>
      <c r="P16" s="105">
        <v>6.87</v>
      </c>
      <c r="Q16" s="59">
        <v>1130</v>
      </c>
      <c r="R16" s="73">
        <v>23.049999999999997</v>
      </c>
      <c r="S16" s="59">
        <v>356</v>
      </c>
      <c r="T16" s="74">
        <v>4.46</v>
      </c>
      <c r="U16" s="112">
        <f t="shared" si="0"/>
        <v>0.19349240780911064</v>
      </c>
    </row>
    <row r="17" spans="2:21" x14ac:dyDescent="0.25">
      <c r="B17" s="22">
        <v>9</v>
      </c>
      <c r="C17" s="23" t="s">
        <v>13</v>
      </c>
      <c r="D17" s="18">
        <v>420</v>
      </c>
      <c r="E17" s="8">
        <v>11444</v>
      </c>
      <c r="F17" s="57">
        <v>355.93</v>
      </c>
      <c r="G17" s="35">
        <v>851</v>
      </c>
      <c r="H17" s="100">
        <v>2.5299999999999998</v>
      </c>
      <c r="I17" s="35">
        <v>923</v>
      </c>
      <c r="J17" s="100">
        <v>18.86</v>
      </c>
      <c r="K17" s="35">
        <v>544</v>
      </c>
      <c r="L17" s="100">
        <v>48.79</v>
      </c>
      <c r="M17" s="42">
        <v>53</v>
      </c>
      <c r="N17" s="100">
        <v>1.44</v>
      </c>
      <c r="O17" s="16">
        <v>2371</v>
      </c>
      <c r="P17" s="105">
        <v>71.63</v>
      </c>
      <c r="Q17" s="59">
        <v>21811</v>
      </c>
      <c r="R17" s="73">
        <v>447.51999999999992</v>
      </c>
      <c r="S17" s="59">
        <v>6854</v>
      </c>
      <c r="T17" s="74">
        <v>85.96</v>
      </c>
      <c r="U17" s="112">
        <f t="shared" si="0"/>
        <v>0.19208080085806223</v>
      </c>
    </row>
    <row r="18" spans="2:21" x14ac:dyDescent="0.25">
      <c r="B18" s="22">
        <v>10</v>
      </c>
      <c r="C18" s="23" t="s">
        <v>5</v>
      </c>
      <c r="D18" s="18">
        <v>3324</v>
      </c>
      <c r="E18" s="8">
        <v>67620</v>
      </c>
      <c r="F18" s="57">
        <v>2615.85</v>
      </c>
      <c r="G18" s="35">
        <v>19262</v>
      </c>
      <c r="H18" s="100">
        <v>61.92</v>
      </c>
      <c r="I18" s="35">
        <v>2974</v>
      </c>
      <c r="J18" s="100">
        <v>72.72</v>
      </c>
      <c r="K18" s="35">
        <v>1344</v>
      </c>
      <c r="L18" s="100">
        <v>477.89</v>
      </c>
      <c r="M18" s="42">
        <v>93</v>
      </c>
      <c r="N18" s="100">
        <v>13.2</v>
      </c>
      <c r="O18" s="16">
        <v>23673</v>
      </c>
      <c r="P18" s="105">
        <v>625.73</v>
      </c>
      <c r="Q18" s="59">
        <v>176655</v>
      </c>
      <c r="R18" s="73">
        <v>1231.1399999999999</v>
      </c>
      <c r="S18" s="59">
        <v>62147</v>
      </c>
      <c r="T18" s="74">
        <v>141.72999999999999</v>
      </c>
      <c r="U18" s="112">
        <f t="shared" si="0"/>
        <v>0.11512094481537437</v>
      </c>
    </row>
    <row r="19" spans="2:21" x14ac:dyDescent="0.25">
      <c r="B19" s="22">
        <v>11</v>
      </c>
      <c r="C19" s="23" t="s">
        <v>16</v>
      </c>
      <c r="D19" s="18">
        <v>107.45</v>
      </c>
      <c r="E19" s="8">
        <v>5297</v>
      </c>
      <c r="F19" s="57">
        <v>141.04</v>
      </c>
      <c r="G19" s="35">
        <v>643</v>
      </c>
      <c r="H19" s="100">
        <v>1.76</v>
      </c>
      <c r="I19" s="35">
        <v>534</v>
      </c>
      <c r="J19" s="100">
        <v>11.04</v>
      </c>
      <c r="K19" s="35">
        <v>276</v>
      </c>
      <c r="L19" s="100">
        <v>21.37</v>
      </c>
      <c r="M19" s="42">
        <v>8</v>
      </c>
      <c r="N19" s="100">
        <v>1</v>
      </c>
      <c r="O19" s="16">
        <v>1461</v>
      </c>
      <c r="P19" s="105">
        <v>35.18</v>
      </c>
      <c r="Q19" s="59">
        <v>9515</v>
      </c>
      <c r="R19" s="73">
        <v>175.99</v>
      </c>
      <c r="S19" s="59">
        <v>1954</v>
      </c>
      <c r="T19" s="74">
        <v>15.55</v>
      </c>
      <c r="U19" s="112">
        <f t="shared" si="0"/>
        <v>8.8357293028012956E-2</v>
      </c>
    </row>
    <row r="20" spans="2:21" x14ac:dyDescent="0.25">
      <c r="B20" s="22">
        <v>12</v>
      </c>
      <c r="C20" s="23" t="s">
        <v>14</v>
      </c>
      <c r="D20" s="18">
        <v>747.81</v>
      </c>
      <c r="E20" s="8">
        <v>38301</v>
      </c>
      <c r="F20" s="57">
        <v>868.89</v>
      </c>
      <c r="G20" s="35">
        <v>1369</v>
      </c>
      <c r="H20" s="100">
        <v>3.27</v>
      </c>
      <c r="I20" s="35">
        <v>6130</v>
      </c>
      <c r="J20" s="100">
        <v>112.5</v>
      </c>
      <c r="K20" s="35">
        <v>771</v>
      </c>
      <c r="L20" s="100">
        <v>60.22</v>
      </c>
      <c r="M20" s="42">
        <v>2</v>
      </c>
      <c r="N20" s="100">
        <v>0.4</v>
      </c>
      <c r="O20" s="16">
        <v>8272</v>
      </c>
      <c r="P20" s="105">
        <v>176.38</v>
      </c>
      <c r="Q20" s="59">
        <v>89965</v>
      </c>
      <c r="R20" s="73">
        <v>1353.5</v>
      </c>
      <c r="S20" s="59">
        <v>18073</v>
      </c>
      <c r="T20" s="74">
        <v>195.12</v>
      </c>
      <c r="U20" s="112">
        <f t="shared" si="0"/>
        <v>0.14415958625785003</v>
      </c>
    </row>
    <row r="21" spans="2:21" x14ac:dyDescent="0.25">
      <c r="B21" s="22">
        <v>13</v>
      </c>
      <c r="C21" s="23" t="s">
        <v>109</v>
      </c>
      <c r="D21" s="18"/>
      <c r="E21" s="8" t="s">
        <v>110</v>
      </c>
      <c r="F21" s="42" t="s">
        <v>110</v>
      </c>
      <c r="G21" s="8" t="s">
        <v>110</v>
      </c>
      <c r="H21" s="42" t="s">
        <v>110</v>
      </c>
      <c r="I21" s="8" t="s">
        <v>110</v>
      </c>
      <c r="J21" s="42" t="s">
        <v>110</v>
      </c>
      <c r="K21" s="8" t="s">
        <v>110</v>
      </c>
      <c r="L21" s="42" t="s">
        <v>110</v>
      </c>
      <c r="M21" s="8" t="s">
        <v>110</v>
      </c>
      <c r="N21" s="42" t="s">
        <v>110</v>
      </c>
      <c r="O21" s="8" t="s">
        <v>110</v>
      </c>
      <c r="P21" s="57" t="s">
        <v>110</v>
      </c>
      <c r="Q21" s="59">
        <v>142</v>
      </c>
      <c r="R21" s="73">
        <v>1.1000000000000001</v>
      </c>
      <c r="S21" s="59">
        <v>70</v>
      </c>
      <c r="T21" s="74">
        <v>0.56000000000000005</v>
      </c>
      <c r="U21" s="112">
        <f t="shared" si="0"/>
        <v>0.50909090909090915</v>
      </c>
    </row>
    <row r="22" spans="2:21" x14ac:dyDescent="0.25">
      <c r="B22" s="22">
        <v>14</v>
      </c>
      <c r="C22" s="23" t="s">
        <v>24</v>
      </c>
      <c r="D22" s="18">
        <v>768</v>
      </c>
      <c r="E22" s="8">
        <v>44503</v>
      </c>
      <c r="F22" s="57">
        <v>784.87</v>
      </c>
      <c r="G22" s="35">
        <v>4156</v>
      </c>
      <c r="H22" s="100">
        <v>17.07</v>
      </c>
      <c r="I22" s="35">
        <v>10480</v>
      </c>
      <c r="J22" s="100">
        <v>130.1</v>
      </c>
      <c r="K22" s="35">
        <v>2104</v>
      </c>
      <c r="L22" s="100">
        <v>101.9</v>
      </c>
      <c r="M22" s="42">
        <v>40</v>
      </c>
      <c r="N22" s="100">
        <v>5.74</v>
      </c>
      <c r="O22" s="16">
        <v>16780</v>
      </c>
      <c r="P22" s="105">
        <v>254.82</v>
      </c>
      <c r="Q22" s="59">
        <v>102454</v>
      </c>
      <c r="R22" s="73">
        <v>1173.8800000000001</v>
      </c>
      <c r="S22" s="59">
        <v>17941</v>
      </c>
      <c r="T22" s="74">
        <v>45.39</v>
      </c>
      <c r="U22" s="112">
        <f t="shared" si="0"/>
        <v>3.8666643949977847E-2</v>
      </c>
    </row>
    <row r="23" spans="2:21" x14ac:dyDescent="0.25">
      <c r="B23" s="22">
        <v>15</v>
      </c>
      <c r="C23" s="23" t="s">
        <v>30</v>
      </c>
      <c r="D23" s="18">
        <v>570</v>
      </c>
      <c r="E23" s="8">
        <v>97616</v>
      </c>
      <c r="F23" s="57">
        <v>723.83</v>
      </c>
      <c r="G23" s="35">
        <v>3866</v>
      </c>
      <c r="H23" s="100">
        <v>17.14</v>
      </c>
      <c r="I23" s="35">
        <v>8910</v>
      </c>
      <c r="J23" s="100">
        <v>90.11</v>
      </c>
      <c r="K23" s="35">
        <v>0</v>
      </c>
      <c r="L23" s="100">
        <v>0</v>
      </c>
      <c r="M23" s="42">
        <v>0</v>
      </c>
      <c r="N23" s="100">
        <v>0</v>
      </c>
      <c r="O23" s="16">
        <v>12776</v>
      </c>
      <c r="P23" s="105">
        <v>107.25</v>
      </c>
      <c r="Q23" s="59">
        <v>192686</v>
      </c>
      <c r="R23" s="73">
        <v>907.13000000000011</v>
      </c>
      <c r="S23" s="59">
        <v>40807</v>
      </c>
      <c r="T23" s="74">
        <v>128</v>
      </c>
      <c r="U23" s="112">
        <f t="shared" si="0"/>
        <v>0.14110436210906924</v>
      </c>
    </row>
    <row r="24" spans="2:21" x14ac:dyDescent="0.25">
      <c r="B24" s="22">
        <v>16</v>
      </c>
      <c r="C24" s="23" t="s">
        <v>114</v>
      </c>
      <c r="D24" s="18"/>
      <c r="E24" s="8">
        <v>0</v>
      </c>
      <c r="F24" s="57">
        <v>0</v>
      </c>
      <c r="G24" s="8">
        <v>0</v>
      </c>
      <c r="H24" s="57">
        <v>0</v>
      </c>
      <c r="I24" s="8">
        <v>0</v>
      </c>
      <c r="J24" s="57">
        <v>0</v>
      </c>
      <c r="K24" s="8">
        <v>0</v>
      </c>
      <c r="L24" s="57">
        <v>0</v>
      </c>
      <c r="M24" s="8">
        <v>0</v>
      </c>
      <c r="N24" s="57">
        <v>0</v>
      </c>
      <c r="O24" s="16">
        <v>0</v>
      </c>
      <c r="P24" s="105">
        <v>0</v>
      </c>
      <c r="Q24" s="59">
        <v>3</v>
      </c>
      <c r="R24" s="73">
        <v>0.19</v>
      </c>
      <c r="S24" s="59">
        <v>1</v>
      </c>
      <c r="T24" s="74">
        <v>0.1</v>
      </c>
      <c r="U24" s="112">
        <f t="shared" si="0"/>
        <v>0.52631578947368418</v>
      </c>
    </row>
    <row r="25" spans="2:21" x14ac:dyDescent="0.25">
      <c r="B25" s="22">
        <v>17</v>
      </c>
      <c r="C25" s="23" t="s">
        <v>113</v>
      </c>
      <c r="D25" s="18"/>
      <c r="E25" s="8">
        <v>0</v>
      </c>
      <c r="F25" s="57">
        <v>0</v>
      </c>
      <c r="G25" s="8">
        <v>0</v>
      </c>
      <c r="H25" s="57">
        <v>0</v>
      </c>
      <c r="I25" s="8">
        <v>0</v>
      </c>
      <c r="J25" s="57">
        <v>0</v>
      </c>
      <c r="K25" s="8">
        <v>0</v>
      </c>
      <c r="L25" s="57">
        <v>0</v>
      </c>
      <c r="M25" s="8">
        <v>0</v>
      </c>
      <c r="N25" s="57">
        <v>0</v>
      </c>
      <c r="O25" s="16">
        <v>0</v>
      </c>
      <c r="P25" s="105">
        <v>0</v>
      </c>
      <c r="Q25" s="59">
        <v>0</v>
      </c>
      <c r="R25" s="73">
        <v>0</v>
      </c>
      <c r="S25" s="59">
        <v>0</v>
      </c>
      <c r="T25" s="74">
        <v>0</v>
      </c>
      <c r="U25" s="112">
        <v>0</v>
      </c>
    </row>
    <row r="26" spans="2:21" x14ac:dyDescent="0.25">
      <c r="B26" s="22">
        <v>18</v>
      </c>
      <c r="C26" s="23" t="s">
        <v>115</v>
      </c>
      <c r="D26" s="18"/>
      <c r="E26" s="8">
        <v>0</v>
      </c>
      <c r="F26" s="57">
        <v>0</v>
      </c>
      <c r="G26" s="8">
        <v>0</v>
      </c>
      <c r="H26" s="57">
        <v>0</v>
      </c>
      <c r="I26" s="8">
        <v>0</v>
      </c>
      <c r="J26" s="57">
        <v>0</v>
      </c>
      <c r="K26" s="8">
        <v>0</v>
      </c>
      <c r="L26" s="57">
        <v>0</v>
      </c>
      <c r="M26" s="8">
        <v>0</v>
      </c>
      <c r="N26" s="57">
        <v>0</v>
      </c>
      <c r="O26" s="16">
        <v>0</v>
      </c>
      <c r="P26" s="105">
        <v>0</v>
      </c>
      <c r="Q26" s="59">
        <v>0</v>
      </c>
      <c r="R26" s="73">
        <v>0</v>
      </c>
      <c r="S26" s="59">
        <v>0</v>
      </c>
      <c r="T26" s="74">
        <v>0</v>
      </c>
      <c r="U26" s="112">
        <v>0</v>
      </c>
    </row>
    <row r="27" spans="2:21" x14ac:dyDescent="0.25">
      <c r="B27" s="22">
        <v>19</v>
      </c>
      <c r="C27" s="23" t="s">
        <v>28</v>
      </c>
      <c r="D27" s="18">
        <v>99</v>
      </c>
      <c r="E27" s="8">
        <v>9434</v>
      </c>
      <c r="F27" s="57">
        <v>55.98</v>
      </c>
      <c r="G27" s="35">
        <v>1084</v>
      </c>
      <c r="H27" s="100">
        <v>5.15</v>
      </c>
      <c r="I27" s="35">
        <v>1735</v>
      </c>
      <c r="J27" s="100">
        <v>12.21</v>
      </c>
      <c r="K27" s="35">
        <v>0</v>
      </c>
      <c r="L27" s="100">
        <v>0</v>
      </c>
      <c r="M27" s="42">
        <v>0</v>
      </c>
      <c r="N27" s="100">
        <v>0</v>
      </c>
      <c r="O27" s="16">
        <v>2819</v>
      </c>
      <c r="P27" s="105">
        <v>17.36</v>
      </c>
      <c r="Q27" s="59">
        <v>29898</v>
      </c>
      <c r="R27" s="73">
        <v>78.400000000000006</v>
      </c>
      <c r="S27" s="59">
        <v>13290</v>
      </c>
      <c r="T27" s="74">
        <v>11.72</v>
      </c>
      <c r="U27" s="112">
        <f t="shared" si="0"/>
        <v>0.14948979591836734</v>
      </c>
    </row>
    <row r="28" spans="2:21" x14ac:dyDescent="0.25">
      <c r="B28" s="22">
        <v>20</v>
      </c>
      <c r="C28" s="23" t="s">
        <v>40</v>
      </c>
      <c r="D28" s="18">
        <v>25</v>
      </c>
      <c r="E28" s="8">
        <v>6</v>
      </c>
      <c r="F28" s="57">
        <v>0.31</v>
      </c>
      <c r="G28" s="8">
        <v>0</v>
      </c>
      <c r="H28" s="57">
        <v>0</v>
      </c>
      <c r="I28" s="8">
        <v>0</v>
      </c>
      <c r="J28" s="57">
        <v>0</v>
      </c>
      <c r="K28" s="8">
        <v>0</v>
      </c>
      <c r="L28" s="57">
        <v>0</v>
      </c>
      <c r="M28" s="8">
        <v>0</v>
      </c>
      <c r="N28" s="57">
        <v>0</v>
      </c>
      <c r="O28" s="16">
        <v>0</v>
      </c>
      <c r="P28" s="105">
        <v>0</v>
      </c>
      <c r="Q28" s="59">
        <v>19</v>
      </c>
      <c r="R28" s="73">
        <v>0.83</v>
      </c>
      <c r="S28" s="59">
        <v>0</v>
      </c>
      <c r="T28" s="74">
        <v>0</v>
      </c>
      <c r="U28" s="112">
        <f t="shared" si="0"/>
        <v>0</v>
      </c>
    </row>
    <row r="29" spans="2:21" x14ac:dyDescent="0.25">
      <c r="B29" s="22">
        <v>21</v>
      </c>
      <c r="C29" s="24" t="s">
        <v>17</v>
      </c>
      <c r="D29" s="18">
        <v>53.21</v>
      </c>
      <c r="E29" s="8">
        <v>92</v>
      </c>
      <c r="F29" s="57">
        <v>2.71</v>
      </c>
      <c r="G29" s="35">
        <v>14</v>
      </c>
      <c r="H29" s="100">
        <v>0.04</v>
      </c>
      <c r="I29" s="35">
        <v>1</v>
      </c>
      <c r="J29" s="100">
        <v>0.02</v>
      </c>
      <c r="K29" s="35">
        <v>6</v>
      </c>
      <c r="L29" s="100">
        <v>0.4</v>
      </c>
      <c r="M29" s="42">
        <v>0</v>
      </c>
      <c r="N29" s="100">
        <v>0</v>
      </c>
      <c r="O29" s="16">
        <v>21</v>
      </c>
      <c r="P29" s="105">
        <v>0.46</v>
      </c>
      <c r="Q29" s="59">
        <v>498</v>
      </c>
      <c r="R29" s="73">
        <v>13.65</v>
      </c>
      <c r="S29" s="59">
        <v>96</v>
      </c>
      <c r="T29" s="74">
        <v>2.09</v>
      </c>
      <c r="U29" s="112">
        <f t="shared" si="0"/>
        <v>0.1531135531135531</v>
      </c>
    </row>
    <row r="30" spans="2:21" x14ac:dyDescent="0.25">
      <c r="B30" s="22">
        <v>22</v>
      </c>
      <c r="C30" s="24" t="s">
        <v>27</v>
      </c>
      <c r="D30" s="18">
        <v>1671.08</v>
      </c>
      <c r="E30" s="8">
        <v>46903</v>
      </c>
      <c r="F30" s="57">
        <v>1531.94</v>
      </c>
      <c r="G30" s="35">
        <v>1681</v>
      </c>
      <c r="H30" s="100">
        <v>7.16</v>
      </c>
      <c r="I30" s="35">
        <v>5984</v>
      </c>
      <c r="J30" s="100">
        <v>101.52</v>
      </c>
      <c r="K30" s="35">
        <v>2482</v>
      </c>
      <c r="L30" s="100">
        <v>182.06</v>
      </c>
      <c r="M30" s="42">
        <v>43</v>
      </c>
      <c r="N30" s="100">
        <v>6.33</v>
      </c>
      <c r="O30" s="16">
        <v>10190</v>
      </c>
      <c r="P30" s="105">
        <v>297.08999999999997</v>
      </c>
      <c r="Q30" s="59">
        <v>112132</v>
      </c>
      <c r="R30" s="73">
        <v>2446.54</v>
      </c>
      <c r="S30" s="59">
        <v>10840</v>
      </c>
      <c r="T30" s="74">
        <v>101.13000000000001</v>
      </c>
      <c r="U30" s="112">
        <f t="shared" si="0"/>
        <v>4.1335927473084441E-2</v>
      </c>
    </row>
    <row r="31" spans="2:21" x14ac:dyDescent="0.25">
      <c r="B31" s="22">
        <v>23</v>
      </c>
      <c r="C31" s="24" t="s">
        <v>23</v>
      </c>
      <c r="D31" s="18">
        <v>2239.44</v>
      </c>
      <c r="E31" s="8">
        <v>40086</v>
      </c>
      <c r="F31" s="57">
        <v>1749.08</v>
      </c>
      <c r="G31" s="35">
        <v>333</v>
      </c>
      <c r="H31" s="100">
        <v>1.31</v>
      </c>
      <c r="I31" s="35">
        <v>16691</v>
      </c>
      <c r="J31" s="100">
        <v>426.25</v>
      </c>
      <c r="K31" s="35">
        <v>7456</v>
      </c>
      <c r="L31" s="100">
        <v>457.28</v>
      </c>
      <c r="M31" s="42">
        <v>1081</v>
      </c>
      <c r="N31" s="100">
        <v>136.21</v>
      </c>
      <c r="O31" s="16">
        <v>25561</v>
      </c>
      <c r="P31" s="105">
        <v>1021.05</v>
      </c>
      <c r="Q31" s="59">
        <v>64607</v>
      </c>
      <c r="R31" s="73">
        <v>2104.02</v>
      </c>
      <c r="S31" s="59">
        <v>2221</v>
      </c>
      <c r="T31" s="74">
        <v>14.100000000000001</v>
      </c>
      <c r="U31" s="112">
        <f t="shared" si="0"/>
        <v>6.701457210482791E-3</v>
      </c>
    </row>
    <row r="32" spans="2:21" x14ac:dyDescent="0.25">
      <c r="B32" s="22">
        <v>24</v>
      </c>
      <c r="C32" s="23" t="s">
        <v>41</v>
      </c>
      <c r="D32" s="18">
        <v>374.33</v>
      </c>
      <c r="E32" s="8">
        <v>3080</v>
      </c>
      <c r="F32" s="57">
        <v>205.48</v>
      </c>
      <c r="G32" s="35">
        <v>59</v>
      </c>
      <c r="H32" s="100">
        <v>0.22</v>
      </c>
      <c r="I32" s="35">
        <v>170</v>
      </c>
      <c r="J32" s="100">
        <v>5.82</v>
      </c>
      <c r="K32" s="35">
        <v>306</v>
      </c>
      <c r="L32" s="100">
        <v>25.17</v>
      </c>
      <c r="M32" s="42">
        <v>17</v>
      </c>
      <c r="N32" s="100">
        <v>3.26</v>
      </c>
      <c r="O32" s="16">
        <v>552</v>
      </c>
      <c r="P32" s="105">
        <v>34.47</v>
      </c>
      <c r="Q32" s="59">
        <v>7618</v>
      </c>
      <c r="R32" s="73">
        <v>257.75</v>
      </c>
      <c r="S32" s="59">
        <v>1648</v>
      </c>
      <c r="T32" s="74">
        <v>24.71</v>
      </c>
      <c r="U32" s="112">
        <f t="shared" si="0"/>
        <v>9.5868089233753645E-2</v>
      </c>
    </row>
    <row r="33" spans="2:21" x14ac:dyDescent="0.25">
      <c r="B33" s="22">
        <v>25</v>
      </c>
      <c r="C33" s="23" t="s">
        <v>42</v>
      </c>
      <c r="D33" s="18">
        <v>1061</v>
      </c>
      <c r="E33" s="8">
        <v>53623</v>
      </c>
      <c r="F33" s="57">
        <v>951.94</v>
      </c>
      <c r="G33" s="35">
        <v>1653</v>
      </c>
      <c r="H33" s="100">
        <v>6.34</v>
      </c>
      <c r="I33" s="35">
        <v>14883</v>
      </c>
      <c r="J33" s="100">
        <v>207.67</v>
      </c>
      <c r="K33" s="35">
        <v>1225</v>
      </c>
      <c r="L33" s="100">
        <v>78.63</v>
      </c>
      <c r="M33" s="42">
        <v>0</v>
      </c>
      <c r="N33" s="100">
        <v>0</v>
      </c>
      <c r="O33" s="16">
        <v>17761</v>
      </c>
      <c r="P33" s="105">
        <v>292.64</v>
      </c>
      <c r="Q33" s="59">
        <v>111965</v>
      </c>
      <c r="R33" s="73">
        <v>2032.83</v>
      </c>
      <c r="S33" s="59">
        <v>3881</v>
      </c>
      <c r="T33" s="74">
        <v>24.48</v>
      </c>
      <c r="U33" s="112">
        <f t="shared" si="0"/>
        <v>1.2042325231327755E-2</v>
      </c>
    </row>
    <row r="34" spans="2:21" x14ac:dyDescent="0.25">
      <c r="B34" s="22">
        <v>26</v>
      </c>
      <c r="C34" s="23" t="s">
        <v>25</v>
      </c>
      <c r="D34" s="18">
        <v>320.14</v>
      </c>
      <c r="E34" s="8">
        <v>11831</v>
      </c>
      <c r="F34" s="57">
        <v>301.83</v>
      </c>
      <c r="G34" s="35">
        <v>1</v>
      </c>
      <c r="H34" s="100">
        <v>0.01</v>
      </c>
      <c r="I34" s="35">
        <v>1204</v>
      </c>
      <c r="J34" s="100">
        <v>27.85</v>
      </c>
      <c r="K34" s="35">
        <v>580</v>
      </c>
      <c r="L34" s="100">
        <v>39.770000000000003</v>
      </c>
      <c r="M34" s="42">
        <v>0</v>
      </c>
      <c r="N34" s="100">
        <v>0</v>
      </c>
      <c r="O34" s="16">
        <v>1785</v>
      </c>
      <c r="P34" s="105">
        <v>67.63</v>
      </c>
      <c r="Q34" s="59">
        <v>41338</v>
      </c>
      <c r="R34" s="73">
        <v>686.57999999999993</v>
      </c>
      <c r="S34" s="59">
        <v>8910</v>
      </c>
      <c r="T34" s="74">
        <v>35.42</v>
      </c>
      <c r="U34" s="112">
        <f t="shared" si="0"/>
        <v>5.1589035509336141E-2</v>
      </c>
    </row>
    <row r="35" spans="2:21" x14ac:dyDescent="0.25">
      <c r="B35" s="22">
        <v>27</v>
      </c>
      <c r="C35" s="23" t="s">
        <v>18</v>
      </c>
      <c r="D35" s="18">
        <v>5.5</v>
      </c>
      <c r="E35" s="8">
        <v>34</v>
      </c>
      <c r="F35" s="57">
        <v>1.73</v>
      </c>
      <c r="G35" s="35">
        <v>3</v>
      </c>
      <c r="H35" s="100">
        <v>0.02</v>
      </c>
      <c r="I35" s="35">
        <v>7</v>
      </c>
      <c r="J35" s="100">
        <v>0.28000000000000003</v>
      </c>
      <c r="K35" s="35">
        <v>10</v>
      </c>
      <c r="L35" s="100">
        <v>0.79</v>
      </c>
      <c r="M35" s="42">
        <v>0</v>
      </c>
      <c r="N35" s="100">
        <v>0</v>
      </c>
      <c r="O35" s="16">
        <v>20</v>
      </c>
      <c r="P35" s="105">
        <v>1.08</v>
      </c>
      <c r="Q35" s="59">
        <v>324</v>
      </c>
      <c r="R35" s="73">
        <v>8.52</v>
      </c>
      <c r="S35" s="59">
        <v>35</v>
      </c>
      <c r="T35" s="74">
        <v>1.27</v>
      </c>
      <c r="U35" s="112">
        <f t="shared" si="0"/>
        <v>0.14906103286384978</v>
      </c>
    </row>
    <row r="36" spans="2:21" x14ac:dyDescent="0.25">
      <c r="B36" s="22">
        <v>28</v>
      </c>
      <c r="C36" s="23" t="s">
        <v>19</v>
      </c>
      <c r="D36" s="18">
        <v>88.98</v>
      </c>
      <c r="E36" s="8">
        <v>63</v>
      </c>
      <c r="F36" s="57">
        <v>1.83</v>
      </c>
      <c r="G36" s="35">
        <v>1</v>
      </c>
      <c r="H36" s="100">
        <v>0</v>
      </c>
      <c r="I36" s="35">
        <v>0</v>
      </c>
      <c r="J36" s="100">
        <v>0</v>
      </c>
      <c r="K36" s="35">
        <v>1</v>
      </c>
      <c r="L36" s="100">
        <v>0.1</v>
      </c>
      <c r="M36" s="42">
        <v>0</v>
      </c>
      <c r="N36" s="100">
        <v>0</v>
      </c>
      <c r="O36" s="16">
        <v>2</v>
      </c>
      <c r="P36" s="105">
        <v>0.1</v>
      </c>
      <c r="Q36" s="59">
        <v>73</v>
      </c>
      <c r="R36" s="73">
        <v>2.64</v>
      </c>
      <c r="S36" s="59">
        <v>8</v>
      </c>
      <c r="T36" s="74">
        <v>0.37</v>
      </c>
      <c r="U36" s="112">
        <f t="shared" si="0"/>
        <v>0.14015151515151514</v>
      </c>
    </row>
    <row r="37" spans="2:21" x14ac:dyDescent="0.25">
      <c r="B37" s="22">
        <v>29</v>
      </c>
      <c r="C37" s="23" t="s">
        <v>43</v>
      </c>
      <c r="D37" s="18">
        <v>39.159999999999997</v>
      </c>
      <c r="E37" s="8">
        <v>12</v>
      </c>
      <c r="F37" s="57">
        <v>0.85</v>
      </c>
      <c r="G37" s="35">
        <v>0</v>
      </c>
      <c r="H37" s="100">
        <v>0</v>
      </c>
      <c r="I37" s="35">
        <v>1</v>
      </c>
      <c r="J37" s="100">
        <v>0.05</v>
      </c>
      <c r="K37" s="35">
        <v>0</v>
      </c>
      <c r="L37" s="100">
        <v>0</v>
      </c>
      <c r="M37" s="42">
        <v>0</v>
      </c>
      <c r="N37" s="100">
        <v>0</v>
      </c>
      <c r="O37" s="16">
        <v>1</v>
      </c>
      <c r="P37" s="105">
        <v>0.05</v>
      </c>
      <c r="Q37" s="59">
        <v>1</v>
      </c>
      <c r="R37" s="73">
        <v>0</v>
      </c>
      <c r="S37" s="59">
        <v>0</v>
      </c>
      <c r="T37" s="74">
        <v>0</v>
      </c>
      <c r="U37" s="112">
        <v>0</v>
      </c>
    </row>
    <row r="38" spans="2:21" x14ac:dyDescent="0.25">
      <c r="B38" s="22">
        <v>30</v>
      </c>
      <c r="C38" s="23" t="s">
        <v>29</v>
      </c>
      <c r="D38" s="18">
        <v>116</v>
      </c>
      <c r="E38" s="8">
        <v>21084</v>
      </c>
      <c r="F38" s="57">
        <v>156.76</v>
      </c>
      <c r="G38" s="35">
        <v>81</v>
      </c>
      <c r="H38" s="100">
        <v>0.36</v>
      </c>
      <c r="I38" s="35">
        <v>2678</v>
      </c>
      <c r="J38" s="100">
        <v>18.29</v>
      </c>
      <c r="K38" s="35">
        <v>0</v>
      </c>
      <c r="L38" s="100">
        <v>0</v>
      </c>
      <c r="M38" s="42">
        <v>0</v>
      </c>
      <c r="N38" s="100">
        <v>0</v>
      </c>
      <c r="O38" s="16">
        <v>2759</v>
      </c>
      <c r="P38" s="105">
        <v>18.649999999999999</v>
      </c>
      <c r="Q38" s="59">
        <v>28194</v>
      </c>
      <c r="R38" s="73">
        <v>145.88999999999999</v>
      </c>
      <c r="S38" s="59">
        <v>1603</v>
      </c>
      <c r="T38" s="74">
        <v>3</v>
      </c>
      <c r="U38" s="112">
        <f t="shared" si="0"/>
        <v>2.0563438206868189E-2</v>
      </c>
    </row>
    <row r="39" spans="2:21" x14ac:dyDescent="0.25">
      <c r="B39" s="22">
        <v>31</v>
      </c>
      <c r="C39" s="23" t="s">
        <v>20</v>
      </c>
      <c r="D39" s="18">
        <v>34.590000000000003</v>
      </c>
      <c r="E39" s="8">
        <v>30007</v>
      </c>
      <c r="F39" s="57">
        <v>190.79</v>
      </c>
      <c r="G39" s="35">
        <v>0</v>
      </c>
      <c r="H39" s="100">
        <v>0</v>
      </c>
      <c r="I39" s="35">
        <v>0</v>
      </c>
      <c r="J39" s="100">
        <v>0</v>
      </c>
      <c r="K39" s="35">
        <v>0</v>
      </c>
      <c r="L39" s="100">
        <v>0</v>
      </c>
      <c r="M39" s="35">
        <v>0</v>
      </c>
      <c r="N39" s="100">
        <v>0</v>
      </c>
      <c r="O39" s="16">
        <v>0</v>
      </c>
      <c r="P39" s="105">
        <v>0</v>
      </c>
      <c r="Q39" s="59">
        <v>43743</v>
      </c>
      <c r="R39" s="73">
        <v>203.26000000000002</v>
      </c>
      <c r="S39" s="59">
        <v>2144</v>
      </c>
      <c r="T39" s="74">
        <v>3.8899999999999997</v>
      </c>
      <c r="U39" s="112">
        <f t="shared" si="0"/>
        <v>1.913804978844829E-2</v>
      </c>
    </row>
    <row r="40" spans="2:21" x14ac:dyDescent="0.25">
      <c r="B40" s="22">
        <v>32</v>
      </c>
      <c r="C40" s="23" t="s">
        <v>21</v>
      </c>
      <c r="D40" s="18">
        <v>72</v>
      </c>
      <c r="E40" s="8">
        <v>0</v>
      </c>
      <c r="F40" s="57">
        <v>0</v>
      </c>
      <c r="G40" s="35">
        <v>0</v>
      </c>
      <c r="H40" s="100">
        <v>0</v>
      </c>
      <c r="I40" s="35">
        <v>1</v>
      </c>
      <c r="J40" s="100">
        <v>0.02</v>
      </c>
      <c r="K40" s="35">
        <v>0</v>
      </c>
      <c r="L40" s="100">
        <v>0</v>
      </c>
      <c r="M40" s="42">
        <v>0</v>
      </c>
      <c r="N40" s="100">
        <v>0</v>
      </c>
      <c r="O40" s="16">
        <v>1</v>
      </c>
      <c r="P40" s="105">
        <v>0.02</v>
      </c>
      <c r="Q40" s="59">
        <v>36</v>
      </c>
      <c r="R40" s="73">
        <v>1.8699999999999999</v>
      </c>
      <c r="S40" s="59">
        <v>3</v>
      </c>
      <c r="T40" s="74">
        <v>0.23</v>
      </c>
      <c r="U40" s="112">
        <f t="shared" si="0"/>
        <v>0.12299465240641713</v>
      </c>
    </row>
    <row r="41" spans="2:21" x14ac:dyDescent="0.25">
      <c r="B41" s="22">
        <v>33</v>
      </c>
      <c r="C41" s="23" t="s">
        <v>22</v>
      </c>
      <c r="D41" s="18">
        <v>0</v>
      </c>
      <c r="E41" s="8">
        <v>0</v>
      </c>
      <c r="F41" s="57">
        <v>0</v>
      </c>
      <c r="G41" s="35">
        <v>0</v>
      </c>
      <c r="H41" s="100">
        <v>0</v>
      </c>
      <c r="I41" s="35">
        <v>0</v>
      </c>
      <c r="J41" s="100">
        <v>0</v>
      </c>
      <c r="K41" s="35">
        <v>0</v>
      </c>
      <c r="L41" s="100">
        <v>0</v>
      </c>
      <c r="M41" s="35">
        <v>0</v>
      </c>
      <c r="N41" s="100">
        <v>0</v>
      </c>
      <c r="O41" s="16">
        <v>0</v>
      </c>
      <c r="P41" s="105">
        <v>0</v>
      </c>
      <c r="Q41" s="59">
        <v>36</v>
      </c>
      <c r="R41" s="73">
        <v>1.17</v>
      </c>
      <c r="S41" s="59">
        <v>0</v>
      </c>
      <c r="T41" s="74">
        <v>0</v>
      </c>
      <c r="U41" s="112">
        <f t="shared" si="0"/>
        <v>0</v>
      </c>
    </row>
    <row r="42" spans="2:21" x14ac:dyDescent="0.25">
      <c r="B42" s="22">
        <v>34</v>
      </c>
      <c r="C42" s="23" t="s">
        <v>26</v>
      </c>
      <c r="D42" s="18">
        <v>198</v>
      </c>
      <c r="E42" s="8">
        <v>12477</v>
      </c>
      <c r="F42" s="57">
        <v>182.88</v>
      </c>
      <c r="G42" s="35">
        <v>243</v>
      </c>
      <c r="H42" s="100">
        <v>1.07</v>
      </c>
      <c r="I42" s="35">
        <v>1993</v>
      </c>
      <c r="J42" s="100">
        <v>18.260000000000002</v>
      </c>
      <c r="K42" s="35">
        <v>256</v>
      </c>
      <c r="L42" s="100">
        <v>18.190000000000001</v>
      </c>
      <c r="M42" s="42">
        <v>0</v>
      </c>
      <c r="N42" s="100">
        <v>0</v>
      </c>
      <c r="O42" s="16">
        <v>2492</v>
      </c>
      <c r="P42" s="105">
        <v>37.520000000000003</v>
      </c>
      <c r="Q42" s="59">
        <v>31398</v>
      </c>
      <c r="R42" s="73">
        <v>315.25</v>
      </c>
      <c r="S42" s="59">
        <v>7856</v>
      </c>
      <c r="T42" s="74">
        <v>17.5</v>
      </c>
      <c r="U42" s="112">
        <f t="shared" si="0"/>
        <v>5.551149881046788E-2</v>
      </c>
    </row>
    <row r="43" spans="2:21" x14ac:dyDescent="0.25">
      <c r="B43" s="22">
        <v>35</v>
      </c>
      <c r="C43" s="23" t="s">
        <v>70</v>
      </c>
      <c r="D43" s="18" t="e">
        <v>#N/A</v>
      </c>
      <c r="E43" s="8">
        <v>84204</v>
      </c>
      <c r="F43" s="57">
        <v>1411.17</v>
      </c>
      <c r="G43" s="35">
        <v>1743</v>
      </c>
      <c r="H43" s="100">
        <v>6.39</v>
      </c>
      <c r="I43" s="35">
        <v>22763</v>
      </c>
      <c r="J43" s="100">
        <v>352.58</v>
      </c>
      <c r="K43" s="35">
        <v>1085</v>
      </c>
      <c r="L43" s="100">
        <v>70.41</v>
      </c>
      <c r="M43" s="42">
        <v>0</v>
      </c>
      <c r="N43" s="100">
        <v>0</v>
      </c>
      <c r="O43" s="16">
        <v>25591</v>
      </c>
      <c r="P43" s="105">
        <v>429.38</v>
      </c>
      <c r="Q43" s="59">
        <v>134349</v>
      </c>
      <c r="R43" s="73">
        <v>1821.2600000000002</v>
      </c>
      <c r="S43" s="59">
        <v>3425</v>
      </c>
      <c r="T43" s="74">
        <v>34.43</v>
      </c>
      <c r="U43" s="112">
        <f t="shared" si="0"/>
        <v>1.8904494690489E-2</v>
      </c>
    </row>
    <row r="44" spans="2:21" x14ac:dyDescent="0.25">
      <c r="B44" s="22">
        <v>36</v>
      </c>
      <c r="C44" s="23" t="s">
        <v>51</v>
      </c>
      <c r="D44" s="18">
        <v>1000</v>
      </c>
      <c r="E44" s="8">
        <v>136074</v>
      </c>
      <c r="F44" s="57">
        <v>1468.01</v>
      </c>
      <c r="G44" s="35">
        <v>0</v>
      </c>
      <c r="H44" s="100">
        <v>0</v>
      </c>
      <c r="I44" s="35">
        <v>0</v>
      </c>
      <c r="J44" s="100">
        <v>0</v>
      </c>
      <c r="K44" s="35">
        <v>0</v>
      </c>
      <c r="L44" s="100">
        <v>0</v>
      </c>
      <c r="M44" s="35">
        <v>0</v>
      </c>
      <c r="N44" s="100">
        <v>0</v>
      </c>
      <c r="O44" s="16">
        <v>0</v>
      </c>
      <c r="P44" s="105">
        <v>0</v>
      </c>
      <c r="Q44" s="59">
        <v>239623</v>
      </c>
      <c r="R44" s="73">
        <v>2410.15</v>
      </c>
      <c r="S44" s="59">
        <v>7344</v>
      </c>
      <c r="T44" s="74">
        <v>51.459999999999994</v>
      </c>
      <c r="U44" s="112">
        <f t="shared" ref="U44" si="1">T44/R44</f>
        <v>2.1351368172105468E-2</v>
      </c>
    </row>
    <row r="45" spans="2:21" x14ac:dyDescent="0.25">
      <c r="B45" s="22">
        <v>37</v>
      </c>
      <c r="C45" s="23" t="s">
        <v>50</v>
      </c>
      <c r="D45" s="18">
        <v>202</v>
      </c>
      <c r="E45" s="8">
        <v>22960</v>
      </c>
      <c r="F45" s="57">
        <v>147.87</v>
      </c>
      <c r="G45" s="35">
        <v>2232</v>
      </c>
      <c r="H45" s="100">
        <v>10.130000000000001</v>
      </c>
      <c r="I45" s="35">
        <v>6106</v>
      </c>
      <c r="J45" s="100">
        <v>47.07</v>
      </c>
      <c r="K45" s="35">
        <v>0</v>
      </c>
      <c r="L45" s="100">
        <v>0</v>
      </c>
      <c r="M45" s="42">
        <v>0</v>
      </c>
      <c r="N45" s="100">
        <v>0</v>
      </c>
      <c r="O45" s="16">
        <v>8338</v>
      </c>
      <c r="P45" s="105">
        <v>57.2</v>
      </c>
      <c r="Q45" s="59">
        <v>46381</v>
      </c>
      <c r="R45" s="73">
        <v>214.79000000000002</v>
      </c>
      <c r="S45" s="59">
        <v>2840</v>
      </c>
      <c r="T45" s="74">
        <v>11.77</v>
      </c>
      <c r="U45" s="112">
        <f t="shared" si="0"/>
        <v>5.4797709390567523E-2</v>
      </c>
    </row>
    <row r="46" spans="2:21" x14ac:dyDescent="0.25">
      <c r="B46" s="22">
        <v>38</v>
      </c>
      <c r="C46" s="23" t="s">
        <v>52</v>
      </c>
      <c r="D46" s="61">
        <v>1.91</v>
      </c>
      <c r="E46" s="59">
        <v>1329</v>
      </c>
      <c r="F46" s="73">
        <v>6.8</v>
      </c>
      <c r="G46" s="62">
        <v>810</v>
      </c>
      <c r="H46" s="101">
        <v>3.73</v>
      </c>
      <c r="I46" s="62">
        <v>1111</v>
      </c>
      <c r="J46" s="101">
        <v>6.44</v>
      </c>
      <c r="K46" s="62">
        <v>0</v>
      </c>
      <c r="L46" s="101">
        <v>0</v>
      </c>
      <c r="M46" s="56">
        <v>0</v>
      </c>
      <c r="N46" s="101">
        <v>0</v>
      </c>
      <c r="O46" s="63">
        <v>1921</v>
      </c>
      <c r="P46" s="106">
        <v>10.17</v>
      </c>
      <c r="Q46" s="59">
        <v>23247</v>
      </c>
      <c r="R46" s="73">
        <v>59.9</v>
      </c>
      <c r="S46" s="59">
        <v>12604</v>
      </c>
      <c r="T46" s="74">
        <v>25.44</v>
      </c>
      <c r="U46" s="112">
        <f t="shared" si="0"/>
        <v>0.42470784641068449</v>
      </c>
    </row>
    <row r="47" spans="2:21" x14ac:dyDescent="0.25">
      <c r="B47" s="22">
        <v>39</v>
      </c>
      <c r="C47" s="23" t="s">
        <v>49</v>
      </c>
      <c r="D47" s="18">
        <v>13</v>
      </c>
      <c r="E47" s="8">
        <v>43542</v>
      </c>
      <c r="F47" s="57">
        <v>325.76</v>
      </c>
      <c r="G47" s="35">
        <v>982</v>
      </c>
      <c r="H47" s="100">
        <v>4.3899999999999997</v>
      </c>
      <c r="I47" s="35">
        <v>12172</v>
      </c>
      <c r="J47" s="100">
        <v>93.7</v>
      </c>
      <c r="K47" s="35">
        <v>0</v>
      </c>
      <c r="L47" s="100">
        <v>0</v>
      </c>
      <c r="M47" s="42">
        <v>0</v>
      </c>
      <c r="N47" s="100">
        <v>0</v>
      </c>
      <c r="O47" s="16">
        <v>13154</v>
      </c>
      <c r="P47" s="105">
        <v>98.09</v>
      </c>
      <c r="Q47" s="59">
        <v>66069</v>
      </c>
      <c r="R47" s="73">
        <v>407.52000000000004</v>
      </c>
      <c r="S47" s="59">
        <v>1417</v>
      </c>
      <c r="T47" s="74">
        <v>5.54</v>
      </c>
      <c r="U47" s="112">
        <f t="shared" si="0"/>
        <v>1.3594424813506084E-2</v>
      </c>
    </row>
    <row r="48" spans="2:21" x14ac:dyDescent="0.25">
      <c r="B48" s="22">
        <v>40</v>
      </c>
      <c r="C48" s="23" t="s">
        <v>48</v>
      </c>
      <c r="D48" s="18">
        <v>876.04</v>
      </c>
      <c r="E48" s="8">
        <v>84067</v>
      </c>
      <c r="F48" s="57">
        <v>554.1</v>
      </c>
      <c r="G48" s="35">
        <v>4931</v>
      </c>
      <c r="H48" s="100">
        <v>20.96</v>
      </c>
      <c r="I48" s="35">
        <v>17394</v>
      </c>
      <c r="J48" s="100">
        <v>126.34</v>
      </c>
      <c r="K48" s="35">
        <v>0</v>
      </c>
      <c r="L48" s="100">
        <v>0</v>
      </c>
      <c r="M48" s="42">
        <v>0</v>
      </c>
      <c r="N48" s="100">
        <v>0</v>
      </c>
      <c r="O48" s="16">
        <v>22325</v>
      </c>
      <c r="P48" s="105">
        <v>147.30000000000001</v>
      </c>
      <c r="Q48" s="59">
        <v>195759</v>
      </c>
      <c r="R48" s="73">
        <v>796.5</v>
      </c>
      <c r="S48" s="59">
        <v>13488</v>
      </c>
      <c r="T48" s="74">
        <v>27.45</v>
      </c>
      <c r="U48" s="112">
        <f t="shared" si="0"/>
        <v>3.4463276836158192E-2</v>
      </c>
    </row>
    <row r="49" spans="2:21" x14ac:dyDescent="0.25">
      <c r="B49" s="22">
        <v>41</v>
      </c>
      <c r="C49" s="23" t="s">
        <v>61</v>
      </c>
      <c r="D49" s="18">
        <v>120.75</v>
      </c>
      <c r="E49" s="8">
        <v>16629</v>
      </c>
      <c r="F49" s="57">
        <v>110.24</v>
      </c>
      <c r="G49" s="35">
        <v>0</v>
      </c>
      <c r="H49" s="100">
        <v>0</v>
      </c>
      <c r="I49" s="35">
        <v>0</v>
      </c>
      <c r="J49" s="100">
        <v>0</v>
      </c>
      <c r="K49" s="35">
        <v>0</v>
      </c>
      <c r="L49" s="100">
        <v>0</v>
      </c>
      <c r="M49" s="35">
        <v>0</v>
      </c>
      <c r="N49" s="100">
        <v>0</v>
      </c>
      <c r="O49" s="16">
        <v>0</v>
      </c>
      <c r="P49" s="105">
        <v>0</v>
      </c>
      <c r="Q49" s="59">
        <v>0</v>
      </c>
      <c r="R49" s="73">
        <v>0</v>
      </c>
      <c r="S49" s="59">
        <v>0</v>
      </c>
      <c r="T49" s="74">
        <v>0</v>
      </c>
      <c r="U49" s="112">
        <v>0</v>
      </c>
    </row>
    <row r="50" spans="2:21" x14ac:dyDescent="0.25">
      <c r="B50" s="60">
        <v>42</v>
      </c>
      <c r="C50" s="47" t="s">
        <v>116</v>
      </c>
      <c r="D50" s="18"/>
      <c r="E50" s="52">
        <v>0</v>
      </c>
      <c r="F50" s="94">
        <v>0</v>
      </c>
      <c r="G50" s="35">
        <v>0</v>
      </c>
      <c r="H50" s="100">
        <v>0</v>
      </c>
      <c r="I50" s="35">
        <v>0</v>
      </c>
      <c r="J50" s="100">
        <v>0</v>
      </c>
      <c r="K50" s="35">
        <v>0</v>
      </c>
      <c r="L50" s="100">
        <v>0</v>
      </c>
      <c r="M50" s="35">
        <v>0</v>
      </c>
      <c r="N50" s="100">
        <v>0</v>
      </c>
      <c r="O50" s="16">
        <v>0</v>
      </c>
      <c r="P50" s="105">
        <v>0</v>
      </c>
      <c r="Q50" s="75">
        <v>0</v>
      </c>
      <c r="R50" s="76">
        <v>0</v>
      </c>
      <c r="S50" s="75">
        <v>0</v>
      </c>
      <c r="T50" s="77">
        <v>0</v>
      </c>
      <c r="U50" s="113">
        <v>0</v>
      </c>
    </row>
    <row r="51" spans="2:21" x14ac:dyDescent="0.25">
      <c r="B51" s="60">
        <v>43</v>
      </c>
      <c r="C51" s="47" t="s">
        <v>117</v>
      </c>
      <c r="D51" s="18"/>
      <c r="E51" s="52">
        <v>0</v>
      </c>
      <c r="F51" s="94">
        <v>0</v>
      </c>
      <c r="G51" s="35">
        <v>0</v>
      </c>
      <c r="H51" s="100">
        <v>0</v>
      </c>
      <c r="I51" s="35">
        <v>0</v>
      </c>
      <c r="J51" s="100">
        <v>0</v>
      </c>
      <c r="K51" s="35">
        <v>0</v>
      </c>
      <c r="L51" s="100">
        <v>0</v>
      </c>
      <c r="M51" s="35">
        <v>0</v>
      </c>
      <c r="N51" s="100">
        <v>0</v>
      </c>
      <c r="O51" s="16">
        <v>0</v>
      </c>
      <c r="P51" s="105">
        <v>0</v>
      </c>
      <c r="Q51" s="75">
        <v>3</v>
      </c>
      <c r="R51" s="76">
        <v>0.04</v>
      </c>
      <c r="S51" s="75">
        <v>3</v>
      </c>
      <c r="T51" s="77">
        <v>0.04</v>
      </c>
      <c r="U51" s="113">
        <f t="shared" si="0"/>
        <v>1</v>
      </c>
    </row>
    <row r="52" spans="2:21" ht="15.75" thickBot="1" x14ac:dyDescent="0.3">
      <c r="B52" s="25">
        <v>44</v>
      </c>
      <c r="C52" s="26" t="s">
        <v>108</v>
      </c>
      <c r="D52" s="18" t="e">
        <v>#N/A</v>
      </c>
      <c r="E52" s="46">
        <v>61503</v>
      </c>
      <c r="F52" s="95">
        <v>450.74</v>
      </c>
      <c r="G52" s="35">
        <v>0</v>
      </c>
      <c r="H52" s="100">
        <v>0</v>
      </c>
      <c r="I52" s="35">
        <v>16154</v>
      </c>
      <c r="J52" s="100">
        <v>118.23</v>
      </c>
      <c r="K52" s="35">
        <v>14</v>
      </c>
      <c r="L52" s="100">
        <v>1</v>
      </c>
      <c r="M52" s="42">
        <v>0</v>
      </c>
      <c r="N52" s="100">
        <v>0</v>
      </c>
      <c r="O52" s="16">
        <v>16168</v>
      </c>
      <c r="P52" s="105">
        <v>119.23</v>
      </c>
      <c r="Q52" s="75">
        <v>135596</v>
      </c>
      <c r="R52" s="76">
        <v>515.34</v>
      </c>
      <c r="S52" s="75">
        <v>28656</v>
      </c>
      <c r="T52" s="77">
        <v>86.34</v>
      </c>
      <c r="U52" s="113">
        <f t="shared" si="0"/>
        <v>0.16753987658633135</v>
      </c>
    </row>
    <row r="53" spans="2:21" ht="15.75" thickBot="1" x14ac:dyDescent="0.3">
      <c r="B53" s="36"/>
      <c r="C53" s="37" t="s">
        <v>44</v>
      </c>
      <c r="D53" s="27" t="e">
        <v>#N/A</v>
      </c>
      <c r="E53" s="10">
        <v>1079009</v>
      </c>
      <c r="F53" s="96">
        <v>18580.489999999998</v>
      </c>
      <c r="G53" s="10">
        <f t="shared" ref="G53:T53" si="2">SUM(G9:G52)</f>
        <v>59933</v>
      </c>
      <c r="H53" s="102">
        <f t="shared" si="2"/>
        <v>210.12999999999994</v>
      </c>
      <c r="I53" s="10">
        <f t="shared" si="2"/>
        <v>159644</v>
      </c>
      <c r="J53" s="102">
        <f t="shared" si="2"/>
        <v>2196.1999999999998</v>
      </c>
      <c r="K53" s="10">
        <f t="shared" si="2"/>
        <v>23224</v>
      </c>
      <c r="L53" s="102">
        <f t="shared" si="2"/>
        <v>1972.8500000000001</v>
      </c>
      <c r="M53" s="10">
        <f t="shared" si="2"/>
        <v>1487</v>
      </c>
      <c r="N53" s="102">
        <f t="shared" si="2"/>
        <v>194.51999999999998</v>
      </c>
      <c r="O53" s="10">
        <f t="shared" si="2"/>
        <v>244288</v>
      </c>
      <c r="P53" s="96">
        <f t="shared" si="2"/>
        <v>4573.75</v>
      </c>
      <c r="Q53" s="78">
        <f t="shared" si="2"/>
        <v>2138960</v>
      </c>
      <c r="R53" s="78">
        <f t="shared" si="2"/>
        <v>24173.230000000003</v>
      </c>
      <c r="S53" s="78">
        <f t="shared" si="2"/>
        <v>332455</v>
      </c>
      <c r="T53" s="109">
        <f t="shared" si="2"/>
        <v>1886.0400000000002</v>
      </c>
      <c r="U53" s="114">
        <f t="shared" si="0"/>
        <v>7.8021844825867284E-2</v>
      </c>
    </row>
    <row r="54" spans="2:21" ht="15.75" thickBot="1" x14ac:dyDescent="0.3">
      <c r="B54" s="38" t="s">
        <v>45</v>
      </c>
      <c r="C54" s="37" t="s">
        <v>46</v>
      </c>
      <c r="D54" s="18">
        <v>3433.0499999999997</v>
      </c>
      <c r="E54" s="11">
        <v>328632</v>
      </c>
      <c r="F54" s="97">
        <v>2032.15</v>
      </c>
      <c r="G54" s="13">
        <v>23621</v>
      </c>
      <c r="H54" s="103">
        <v>98.96</v>
      </c>
      <c r="I54" s="13">
        <v>31237</v>
      </c>
      <c r="J54" s="103">
        <v>249.31</v>
      </c>
      <c r="K54" s="13">
        <v>19</v>
      </c>
      <c r="L54" s="103">
        <v>1.33</v>
      </c>
      <c r="M54" s="55">
        <v>9</v>
      </c>
      <c r="N54" s="104">
        <v>1.1299999999999999</v>
      </c>
      <c r="O54" s="17">
        <v>54886</v>
      </c>
      <c r="P54" s="107">
        <v>350.73</v>
      </c>
      <c r="Q54" s="79">
        <v>0</v>
      </c>
      <c r="R54" s="79">
        <v>0</v>
      </c>
      <c r="S54" s="79">
        <v>0</v>
      </c>
      <c r="T54" s="80">
        <v>0</v>
      </c>
      <c r="U54" s="115">
        <v>0</v>
      </c>
    </row>
    <row r="55" spans="2:21" ht="15.75" thickBot="1" x14ac:dyDescent="0.3">
      <c r="B55" s="40" t="s">
        <v>71</v>
      </c>
      <c r="C55" s="37" t="s">
        <v>72</v>
      </c>
      <c r="D55" s="18"/>
      <c r="E55" s="11">
        <v>189361</v>
      </c>
      <c r="F55" s="97">
        <v>2680.11</v>
      </c>
      <c r="G55" s="13">
        <v>2918</v>
      </c>
      <c r="H55" s="103">
        <v>12.07</v>
      </c>
      <c r="I55" s="13">
        <v>11046</v>
      </c>
      <c r="J55" s="103">
        <v>93.36</v>
      </c>
      <c r="K55" s="13">
        <v>211</v>
      </c>
      <c r="L55" s="103">
        <v>15.92</v>
      </c>
      <c r="M55" s="53">
        <v>3</v>
      </c>
      <c r="N55" s="104">
        <v>0.41</v>
      </c>
      <c r="O55" s="13">
        <v>14178</v>
      </c>
      <c r="P55" s="97">
        <v>121.76</v>
      </c>
      <c r="Q55" s="79">
        <v>0</v>
      </c>
      <c r="R55" s="79">
        <v>0</v>
      </c>
      <c r="S55" s="79">
        <v>0</v>
      </c>
      <c r="T55" s="80">
        <v>0</v>
      </c>
      <c r="U55" s="115">
        <v>0</v>
      </c>
    </row>
    <row r="56" spans="2:21" x14ac:dyDescent="0.25">
      <c r="B56" s="30"/>
      <c r="C56" s="39" t="s">
        <v>44</v>
      </c>
      <c r="D56" s="28">
        <v>3433.0499999999997</v>
      </c>
      <c r="E56" s="12">
        <v>517993</v>
      </c>
      <c r="F56" s="98">
        <v>4712.26</v>
      </c>
      <c r="G56" s="14">
        <f>SUM(G54:G55)</f>
        <v>26539</v>
      </c>
      <c r="H56" s="99">
        <f>SUM(H54:H55)</f>
        <v>111.03</v>
      </c>
      <c r="I56" s="14">
        <f t="shared" ref="I56:J56" si="3">SUM(I54:I55)</f>
        <v>42283</v>
      </c>
      <c r="J56" s="99">
        <f t="shared" si="3"/>
        <v>342.67</v>
      </c>
      <c r="K56" s="14">
        <f t="shared" ref="K56" si="4">SUM(K54:K55)</f>
        <v>230</v>
      </c>
      <c r="L56" s="99">
        <f t="shared" ref="L56" si="5">SUM(L54:L55)</f>
        <v>17.25</v>
      </c>
      <c r="M56" s="14">
        <f t="shared" ref="M56" si="6">SUM(M54:M55)</f>
        <v>12</v>
      </c>
      <c r="N56" s="99">
        <f t="shared" ref="N56" si="7">SUM(N54:N55)</f>
        <v>1.5399999999999998</v>
      </c>
      <c r="O56" s="14">
        <f t="shared" ref="O56" si="8">SUM(O54:O55)</f>
        <v>69064</v>
      </c>
      <c r="P56" s="108">
        <f t="shared" ref="P56" si="9">SUM(P54:P55)</f>
        <v>472.49</v>
      </c>
      <c r="Q56" s="81">
        <v>0</v>
      </c>
      <c r="R56" s="81">
        <v>0</v>
      </c>
      <c r="S56" s="81">
        <v>0</v>
      </c>
      <c r="T56" s="82">
        <v>0</v>
      </c>
      <c r="U56" s="116">
        <v>0</v>
      </c>
    </row>
    <row r="57" spans="2:21" ht="15.75" thickBot="1" x14ac:dyDescent="0.3">
      <c r="B57" s="31"/>
      <c r="C57" s="32" t="s">
        <v>33</v>
      </c>
      <c r="D57" s="29" t="e">
        <v>#N/A</v>
      </c>
      <c r="E57" s="9">
        <v>1597002</v>
      </c>
      <c r="F57" s="58">
        <v>23292.75</v>
      </c>
      <c r="G57" s="9">
        <f>G53+G56</f>
        <v>86472</v>
      </c>
      <c r="H57" s="54">
        <f>H53+H56</f>
        <v>321.15999999999997</v>
      </c>
      <c r="I57" s="9">
        <f t="shared" ref="I57:J57" si="10">I53+I56</f>
        <v>201927</v>
      </c>
      <c r="J57" s="54">
        <f t="shared" si="10"/>
        <v>2538.87</v>
      </c>
      <c r="K57" s="9">
        <f t="shared" ref="K57" si="11">K53+K56</f>
        <v>23454</v>
      </c>
      <c r="L57" s="54">
        <f t="shared" ref="L57" si="12">L53+L56</f>
        <v>1990.1000000000001</v>
      </c>
      <c r="M57" s="9">
        <f t="shared" ref="M57" si="13">M53+M56</f>
        <v>1499</v>
      </c>
      <c r="N57" s="54">
        <f t="shared" ref="N57" si="14">N53+N56</f>
        <v>196.05999999999997</v>
      </c>
      <c r="O57" s="9">
        <f t="shared" ref="O57" si="15">O53+O56</f>
        <v>313352</v>
      </c>
      <c r="P57" s="58">
        <f t="shared" ref="P57:T57" si="16">P53+P56</f>
        <v>5046.24</v>
      </c>
      <c r="Q57" s="83">
        <f t="shared" si="16"/>
        <v>2138960</v>
      </c>
      <c r="R57" s="83">
        <f t="shared" si="16"/>
        <v>24173.230000000003</v>
      </c>
      <c r="S57" s="83">
        <f t="shared" si="16"/>
        <v>332455</v>
      </c>
      <c r="T57" s="110">
        <f t="shared" si="16"/>
        <v>1886.0400000000002</v>
      </c>
      <c r="U57" s="117">
        <f t="shared" si="0"/>
        <v>7.8021844825867284E-2</v>
      </c>
    </row>
    <row r="58" spans="2:21" x14ac:dyDescent="0.25">
      <c r="B58" t="s">
        <v>64</v>
      </c>
    </row>
  </sheetData>
  <mergeCells count="15">
    <mergeCell ref="O5:P6"/>
    <mergeCell ref="Q5:R6"/>
    <mergeCell ref="S5:U6"/>
    <mergeCell ref="B1:U1"/>
    <mergeCell ref="B2:U2"/>
    <mergeCell ref="B3:G3"/>
    <mergeCell ref="B4:P4"/>
    <mergeCell ref="B5:B7"/>
    <mergeCell ref="C5:C7"/>
    <mergeCell ref="D5:D7"/>
    <mergeCell ref="G5:H6"/>
    <mergeCell ref="I5:J6"/>
    <mergeCell ref="K5:L6"/>
    <mergeCell ref="M5:N6"/>
    <mergeCell ref="E5:F6"/>
  </mergeCells>
  <printOptions horizontalCentered="1"/>
  <pageMargins left="0.23622047244094491" right="0.23622047244094491" top="0.74803149606299213" bottom="0.37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82FB8-7FCD-40A1-BFA8-C37E436AE8CF}">
  <sheetPr>
    <pageSetUpPr fitToPage="1"/>
  </sheetPr>
  <dimension ref="B1:U45"/>
  <sheetViews>
    <sheetView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B1" sqref="B1:U1"/>
    </sheetView>
  </sheetViews>
  <sheetFormatPr defaultRowHeight="15" x14ac:dyDescent="0.25"/>
  <cols>
    <col min="3" max="3" width="18" bestFit="1" customWidth="1"/>
    <col min="4" max="4" width="13.140625" hidden="1" customWidth="1"/>
    <col min="5" max="6" width="13.140625" customWidth="1"/>
    <col min="7" max="14" width="10.42578125" customWidth="1"/>
    <col min="15" max="15" width="11.85546875" bestFit="1" customWidth="1"/>
    <col min="16" max="16" width="10.42578125" customWidth="1"/>
    <col min="17" max="20" width="10.140625" customWidth="1"/>
    <col min="21" max="21" width="8.85546875" customWidth="1"/>
  </cols>
  <sheetData>
    <row r="1" spans="2:21" ht="42.75" x14ac:dyDescent="0.25">
      <c r="B1" s="155" t="s">
        <v>127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</row>
    <row r="2" spans="2:21" ht="22.5" customHeight="1" x14ac:dyDescent="0.25">
      <c r="B2" s="136" t="s">
        <v>124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2:21" ht="18.75" x14ac:dyDescent="0.25">
      <c r="B3" s="137" t="s">
        <v>34</v>
      </c>
      <c r="C3" s="137"/>
      <c r="D3" s="137"/>
      <c r="E3" s="137"/>
      <c r="F3" s="137"/>
      <c r="G3" s="137"/>
      <c r="H3" s="1"/>
      <c r="I3" s="1"/>
      <c r="J3" s="2"/>
      <c r="M3" s="91"/>
      <c r="N3" s="91"/>
      <c r="O3" s="91"/>
      <c r="P3" s="91"/>
      <c r="T3" s="92" t="s">
        <v>0</v>
      </c>
    </row>
    <row r="4" spans="2:21" ht="15.75" thickBot="1" x14ac:dyDescent="0.3"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</row>
    <row r="5" spans="2:21" ht="15" customHeight="1" x14ac:dyDescent="0.25">
      <c r="B5" s="148" t="s">
        <v>1</v>
      </c>
      <c r="C5" s="151" t="s">
        <v>73</v>
      </c>
      <c r="D5" s="154" t="s">
        <v>62</v>
      </c>
      <c r="E5" s="130" t="s">
        <v>122</v>
      </c>
      <c r="F5" s="131"/>
      <c r="G5" s="126" t="s">
        <v>2</v>
      </c>
      <c r="H5" s="127"/>
      <c r="I5" s="126" t="s">
        <v>3</v>
      </c>
      <c r="J5" s="127"/>
      <c r="K5" s="126" t="s">
        <v>4</v>
      </c>
      <c r="L5" s="127"/>
      <c r="M5" s="126" t="s">
        <v>69</v>
      </c>
      <c r="N5" s="127"/>
      <c r="O5" s="130" t="s">
        <v>123</v>
      </c>
      <c r="P5" s="131"/>
      <c r="Q5" s="130" t="s">
        <v>121</v>
      </c>
      <c r="R5" s="131"/>
      <c r="S5" s="126" t="s">
        <v>120</v>
      </c>
      <c r="T5" s="134"/>
      <c r="U5" s="127"/>
    </row>
    <row r="6" spans="2:21" x14ac:dyDescent="0.25">
      <c r="B6" s="149"/>
      <c r="C6" s="152"/>
      <c r="D6" s="154"/>
      <c r="E6" s="132"/>
      <c r="F6" s="133"/>
      <c r="G6" s="128"/>
      <c r="H6" s="129"/>
      <c r="I6" s="128"/>
      <c r="J6" s="129"/>
      <c r="K6" s="128"/>
      <c r="L6" s="129"/>
      <c r="M6" s="128"/>
      <c r="N6" s="129"/>
      <c r="O6" s="132"/>
      <c r="P6" s="133"/>
      <c r="Q6" s="132"/>
      <c r="R6" s="133"/>
      <c r="S6" s="128"/>
      <c r="T6" s="135"/>
      <c r="U6" s="129"/>
    </row>
    <row r="7" spans="2:21" ht="15.75" thickBot="1" x14ac:dyDescent="0.3">
      <c r="B7" s="150"/>
      <c r="C7" s="153"/>
      <c r="D7" s="154"/>
      <c r="E7" s="5" t="s">
        <v>36</v>
      </c>
      <c r="F7" s="6" t="s">
        <v>112</v>
      </c>
      <c r="G7" s="5" t="s">
        <v>36</v>
      </c>
      <c r="H7" s="6" t="s">
        <v>37</v>
      </c>
      <c r="I7" s="5" t="s">
        <v>36</v>
      </c>
      <c r="J7" s="6" t="s">
        <v>37</v>
      </c>
      <c r="K7" s="5" t="s">
        <v>36</v>
      </c>
      <c r="L7" s="6" t="s">
        <v>37</v>
      </c>
      <c r="M7" s="5" t="s">
        <v>36</v>
      </c>
      <c r="N7" s="6" t="s">
        <v>37</v>
      </c>
      <c r="O7" s="33" t="s">
        <v>36</v>
      </c>
      <c r="P7" s="6" t="s">
        <v>112</v>
      </c>
      <c r="Q7" s="70" t="s">
        <v>36</v>
      </c>
      <c r="R7" s="6" t="s">
        <v>112</v>
      </c>
      <c r="S7" s="84" t="s">
        <v>36</v>
      </c>
      <c r="T7" s="69" t="s">
        <v>112</v>
      </c>
      <c r="U7" s="69" t="s">
        <v>111</v>
      </c>
    </row>
    <row r="8" spans="2:21" x14ac:dyDescent="0.25">
      <c r="B8" s="3">
        <v>1</v>
      </c>
      <c r="C8" s="21" t="s">
        <v>74</v>
      </c>
      <c r="D8" s="18" t="e">
        <v>#N/A</v>
      </c>
      <c r="E8" s="7">
        <v>127610</v>
      </c>
      <c r="F8" s="93">
        <v>4060.93</v>
      </c>
      <c r="G8" s="65">
        <v>12680</v>
      </c>
      <c r="H8" s="93">
        <v>33.97</v>
      </c>
      <c r="I8" s="34">
        <v>18248</v>
      </c>
      <c r="J8" s="41">
        <v>277.31</v>
      </c>
      <c r="K8" s="65">
        <v>4363</v>
      </c>
      <c r="L8" s="93">
        <v>668.04</v>
      </c>
      <c r="M8" s="7">
        <v>340</v>
      </c>
      <c r="N8" s="66">
        <v>44.27</v>
      </c>
      <c r="O8" s="15">
        <v>35631</v>
      </c>
      <c r="P8" s="64">
        <v>1023.59</v>
      </c>
      <c r="Q8" s="71">
        <v>259509</v>
      </c>
      <c r="R8" s="85">
        <v>3139.45</v>
      </c>
      <c r="S8" s="72">
        <v>58752</v>
      </c>
      <c r="T8" s="86">
        <v>336.95000000000005</v>
      </c>
      <c r="U8" s="124">
        <f>T8/R8</f>
        <v>0.10732771663826468</v>
      </c>
    </row>
    <row r="9" spans="2:21" x14ac:dyDescent="0.25">
      <c r="B9" s="4">
        <v>2</v>
      </c>
      <c r="C9" s="23" t="s">
        <v>75</v>
      </c>
      <c r="D9" s="18" t="e">
        <v>#N/A</v>
      </c>
      <c r="E9" s="8">
        <v>16038</v>
      </c>
      <c r="F9" s="57">
        <v>260.35000000000002</v>
      </c>
      <c r="G9" s="35">
        <v>1290</v>
      </c>
      <c r="H9" s="57">
        <v>5.08</v>
      </c>
      <c r="I9" s="35">
        <v>1765</v>
      </c>
      <c r="J9" s="57">
        <v>31.44</v>
      </c>
      <c r="K9" s="35">
        <v>338</v>
      </c>
      <c r="L9" s="57">
        <v>24.06</v>
      </c>
      <c r="M9" s="8">
        <v>12</v>
      </c>
      <c r="N9" s="57">
        <v>1.52</v>
      </c>
      <c r="O9" s="44">
        <v>3405</v>
      </c>
      <c r="P9" s="105">
        <v>62.1</v>
      </c>
      <c r="Q9" s="56">
        <v>27622</v>
      </c>
      <c r="R9" s="56">
        <v>342.61</v>
      </c>
      <c r="S9" s="56">
        <v>3311</v>
      </c>
      <c r="T9" s="73">
        <v>25.22</v>
      </c>
      <c r="U9" s="112">
        <f t="shared" ref="U9:U43" si="0">T9/R9</f>
        <v>7.3611394880476341E-2</v>
      </c>
    </row>
    <row r="10" spans="2:21" x14ac:dyDescent="0.25">
      <c r="B10" s="4">
        <v>3</v>
      </c>
      <c r="C10" s="23" t="s">
        <v>76</v>
      </c>
      <c r="D10" s="18" t="e">
        <v>#N/A</v>
      </c>
      <c r="E10" s="8">
        <v>93636</v>
      </c>
      <c r="F10" s="57">
        <v>990.01</v>
      </c>
      <c r="G10" s="35">
        <v>5637</v>
      </c>
      <c r="H10" s="57">
        <v>22.7</v>
      </c>
      <c r="I10" s="35">
        <v>10259</v>
      </c>
      <c r="J10" s="57">
        <v>115.08</v>
      </c>
      <c r="K10" s="35">
        <v>737</v>
      </c>
      <c r="L10" s="57">
        <v>52.71</v>
      </c>
      <c r="M10" s="8">
        <v>31</v>
      </c>
      <c r="N10" s="57">
        <v>4.2</v>
      </c>
      <c r="O10" s="44">
        <v>16664</v>
      </c>
      <c r="P10" s="105">
        <v>194.69</v>
      </c>
      <c r="Q10" s="56">
        <v>139464</v>
      </c>
      <c r="R10" s="56">
        <v>1176.4499999999998</v>
      </c>
      <c r="S10" s="56">
        <v>24553</v>
      </c>
      <c r="T10" s="73">
        <v>113.97</v>
      </c>
      <c r="U10" s="112">
        <f t="shared" si="0"/>
        <v>9.6876195333418347E-2</v>
      </c>
    </row>
    <row r="11" spans="2:21" x14ac:dyDescent="0.25">
      <c r="B11" s="4">
        <v>4</v>
      </c>
      <c r="C11" s="23" t="s">
        <v>77</v>
      </c>
      <c r="D11" s="18" t="e">
        <v>#N/A</v>
      </c>
      <c r="E11" s="8">
        <v>41976</v>
      </c>
      <c r="F11" s="57">
        <v>412.39</v>
      </c>
      <c r="G11" s="35">
        <v>959</v>
      </c>
      <c r="H11" s="57">
        <v>4.16</v>
      </c>
      <c r="I11" s="35">
        <v>4875</v>
      </c>
      <c r="J11" s="57">
        <v>59.86</v>
      </c>
      <c r="K11" s="35">
        <v>141</v>
      </c>
      <c r="L11" s="57">
        <v>9.8800000000000008</v>
      </c>
      <c r="M11" s="8">
        <v>4</v>
      </c>
      <c r="N11" s="57">
        <v>0.4</v>
      </c>
      <c r="O11" s="44">
        <v>5979</v>
      </c>
      <c r="P11" s="105">
        <v>74.3</v>
      </c>
      <c r="Q11" s="56">
        <v>74440</v>
      </c>
      <c r="R11" s="56">
        <v>577.93000000000006</v>
      </c>
      <c r="S11" s="56">
        <v>10835</v>
      </c>
      <c r="T11" s="73">
        <v>48.79</v>
      </c>
      <c r="U11" s="112">
        <f t="shared" si="0"/>
        <v>8.4421988822175692E-2</v>
      </c>
    </row>
    <row r="12" spans="2:21" x14ac:dyDescent="0.25">
      <c r="B12" s="4">
        <v>5</v>
      </c>
      <c r="C12" s="23" t="s">
        <v>78</v>
      </c>
      <c r="D12" s="18" t="e">
        <v>#N/A</v>
      </c>
      <c r="E12" s="8">
        <v>77097</v>
      </c>
      <c r="F12" s="57">
        <v>1067.8399999999999</v>
      </c>
      <c r="G12" s="35">
        <v>1457</v>
      </c>
      <c r="H12" s="57">
        <v>5.72</v>
      </c>
      <c r="I12" s="35">
        <v>5897</v>
      </c>
      <c r="J12" s="57">
        <v>91.72</v>
      </c>
      <c r="K12" s="35">
        <v>497</v>
      </c>
      <c r="L12" s="57">
        <v>36.14</v>
      </c>
      <c r="M12" s="8">
        <v>11</v>
      </c>
      <c r="N12" s="57">
        <v>1.72</v>
      </c>
      <c r="O12" s="44">
        <v>7862</v>
      </c>
      <c r="P12" s="105">
        <v>135.30000000000001</v>
      </c>
      <c r="Q12" s="56">
        <v>56574</v>
      </c>
      <c r="R12" s="56">
        <v>770.9899999999999</v>
      </c>
      <c r="S12" s="56">
        <v>6029</v>
      </c>
      <c r="T12" s="73">
        <v>41.84</v>
      </c>
      <c r="U12" s="112">
        <f t="shared" si="0"/>
        <v>5.4267889337086095E-2</v>
      </c>
    </row>
    <row r="13" spans="2:21" x14ac:dyDescent="0.25">
      <c r="B13" s="4">
        <v>6</v>
      </c>
      <c r="C13" s="23" t="s">
        <v>79</v>
      </c>
      <c r="D13" s="18" t="e">
        <v>#N/A</v>
      </c>
      <c r="E13" s="8">
        <v>32431</v>
      </c>
      <c r="F13" s="57">
        <v>503.13</v>
      </c>
      <c r="G13" s="35">
        <v>1573</v>
      </c>
      <c r="H13" s="57">
        <v>5.53</v>
      </c>
      <c r="I13" s="35">
        <v>3489</v>
      </c>
      <c r="J13" s="57">
        <v>48.81</v>
      </c>
      <c r="K13" s="35">
        <v>681</v>
      </c>
      <c r="L13" s="57">
        <v>48.81</v>
      </c>
      <c r="M13" s="8">
        <v>43</v>
      </c>
      <c r="N13" s="57">
        <v>6.08</v>
      </c>
      <c r="O13" s="44">
        <v>5786</v>
      </c>
      <c r="P13" s="105">
        <v>109.23</v>
      </c>
      <c r="Q13" s="56">
        <v>49427</v>
      </c>
      <c r="R13" s="56">
        <v>597.92999999999995</v>
      </c>
      <c r="S13" s="56">
        <v>6715</v>
      </c>
      <c r="T13" s="73">
        <v>48.569999999999993</v>
      </c>
      <c r="U13" s="112">
        <f t="shared" si="0"/>
        <v>8.1230244342983288E-2</v>
      </c>
    </row>
    <row r="14" spans="2:21" x14ac:dyDescent="0.25">
      <c r="B14" s="4">
        <v>7</v>
      </c>
      <c r="C14" s="23" t="s">
        <v>80</v>
      </c>
      <c r="D14" s="18" t="e">
        <v>#N/A</v>
      </c>
      <c r="E14" s="8">
        <v>49258</v>
      </c>
      <c r="F14" s="57">
        <v>615.80999999999995</v>
      </c>
      <c r="G14" s="35">
        <v>3686</v>
      </c>
      <c r="H14" s="57">
        <v>15.5</v>
      </c>
      <c r="I14" s="35">
        <v>5146</v>
      </c>
      <c r="J14" s="57">
        <v>68.569999999999993</v>
      </c>
      <c r="K14" s="35">
        <v>577</v>
      </c>
      <c r="L14" s="57">
        <v>41.18</v>
      </c>
      <c r="M14" s="8">
        <v>32</v>
      </c>
      <c r="N14" s="57">
        <v>4.28</v>
      </c>
      <c r="O14" s="44">
        <v>9441</v>
      </c>
      <c r="P14" s="105">
        <v>129.53</v>
      </c>
      <c r="Q14" s="56">
        <v>56107</v>
      </c>
      <c r="R14" s="56">
        <v>689.11</v>
      </c>
      <c r="S14" s="56">
        <v>9748</v>
      </c>
      <c r="T14" s="73">
        <v>68.929999999999993</v>
      </c>
      <c r="U14" s="112">
        <f t="shared" si="0"/>
        <v>0.10002757179550434</v>
      </c>
    </row>
    <row r="15" spans="2:21" x14ac:dyDescent="0.25">
      <c r="B15" s="4">
        <v>8</v>
      </c>
      <c r="C15" s="23" t="s">
        <v>81</v>
      </c>
      <c r="D15" s="18" t="e">
        <v>#N/A</v>
      </c>
      <c r="E15" s="8">
        <v>10246</v>
      </c>
      <c r="F15" s="57">
        <v>125.16</v>
      </c>
      <c r="G15" s="35">
        <v>973</v>
      </c>
      <c r="H15" s="57">
        <v>3.62</v>
      </c>
      <c r="I15" s="35">
        <v>1398</v>
      </c>
      <c r="J15" s="57">
        <v>15.9</v>
      </c>
      <c r="K15" s="35">
        <v>154</v>
      </c>
      <c r="L15" s="57">
        <v>10.47</v>
      </c>
      <c r="M15" s="8">
        <v>3</v>
      </c>
      <c r="N15" s="57">
        <v>0.46</v>
      </c>
      <c r="O15" s="44">
        <v>2528</v>
      </c>
      <c r="P15" s="105">
        <v>30.44</v>
      </c>
      <c r="Q15" s="56">
        <v>16249</v>
      </c>
      <c r="R15" s="56">
        <v>159.25</v>
      </c>
      <c r="S15" s="56">
        <v>2149</v>
      </c>
      <c r="T15" s="73">
        <v>8.15</v>
      </c>
      <c r="U15" s="112">
        <f t="shared" si="0"/>
        <v>5.1177394034536895E-2</v>
      </c>
    </row>
    <row r="16" spans="2:21" x14ac:dyDescent="0.25">
      <c r="B16" s="4">
        <v>9</v>
      </c>
      <c r="C16" s="23" t="s">
        <v>82</v>
      </c>
      <c r="D16" s="18" t="e">
        <v>#N/A</v>
      </c>
      <c r="E16" s="8">
        <v>15276</v>
      </c>
      <c r="F16" s="57">
        <v>175.16</v>
      </c>
      <c r="G16" s="35">
        <v>755</v>
      </c>
      <c r="H16" s="57">
        <v>3.03</v>
      </c>
      <c r="I16" s="35">
        <v>1577</v>
      </c>
      <c r="J16" s="57">
        <v>21.79</v>
      </c>
      <c r="K16" s="35">
        <v>173</v>
      </c>
      <c r="L16" s="57">
        <v>10.78</v>
      </c>
      <c r="M16" s="8">
        <v>4</v>
      </c>
      <c r="N16" s="57">
        <v>0.47</v>
      </c>
      <c r="O16" s="44">
        <v>2509</v>
      </c>
      <c r="P16" s="105">
        <v>36.06</v>
      </c>
      <c r="Q16" s="56">
        <v>28382</v>
      </c>
      <c r="R16" s="56">
        <v>254.2</v>
      </c>
      <c r="S16" s="56">
        <v>4369</v>
      </c>
      <c r="T16" s="73">
        <v>20.77</v>
      </c>
      <c r="U16" s="112">
        <f t="shared" si="0"/>
        <v>8.1707317073170735E-2</v>
      </c>
    </row>
    <row r="17" spans="2:21" x14ac:dyDescent="0.25">
      <c r="B17" s="4">
        <v>10</v>
      </c>
      <c r="C17" s="23" t="s">
        <v>83</v>
      </c>
      <c r="D17" s="18" t="e">
        <v>#N/A</v>
      </c>
      <c r="E17" s="8">
        <v>115635</v>
      </c>
      <c r="F17" s="57">
        <v>848.2</v>
      </c>
      <c r="G17" s="35">
        <v>6691</v>
      </c>
      <c r="H17" s="57">
        <v>29.71</v>
      </c>
      <c r="I17" s="35">
        <v>14911</v>
      </c>
      <c r="J17" s="57">
        <v>121.72</v>
      </c>
      <c r="K17" s="35">
        <v>217</v>
      </c>
      <c r="L17" s="57">
        <v>14.3</v>
      </c>
      <c r="M17" s="8">
        <v>6</v>
      </c>
      <c r="N17" s="57">
        <v>0.83</v>
      </c>
      <c r="O17" s="44">
        <v>21825</v>
      </c>
      <c r="P17" s="105">
        <v>166.57</v>
      </c>
      <c r="Q17" s="56">
        <v>111991</v>
      </c>
      <c r="R17" s="56">
        <v>605.29999999999995</v>
      </c>
      <c r="S17" s="56">
        <v>15147</v>
      </c>
      <c r="T17" s="73">
        <v>52.27</v>
      </c>
      <c r="U17" s="112">
        <f t="shared" si="0"/>
        <v>8.6353874112010579E-2</v>
      </c>
    </row>
    <row r="18" spans="2:21" x14ac:dyDescent="0.25">
      <c r="B18" s="4">
        <v>11</v>
      </c>
      <c r="C18" s="23" t="s">
        <v>84</v>
      </c>
      <c r="D18" s="18" t="e">
        <v>#N/A</v>
      </c>
      <c r="E18" s="8">
        <v>1621</v>
      </c>
      <c r="F18" s="57">
        <v>27.01</v>
      </c>
      <c r="G18" s="35">
        <v>148</v>
      </c>
      <c r="H18" s="57">
        <v>0.56999999999999995</v>
      </c>
      <c r="I18" s="35">
        <v>156</v>
      </c>
      <c r="J18" s="57">
        <v>2.46</v>
      </c>
      <c r="K18" s="35">
        <v>53</v>
      </c>
      <c r="L18" s="57">
        <v>3.54</v>
      </c>
      <c r="M18" s="8">
        <v>1</v>
      </c>
      <c r="N18" s="57">
        <v>0.16</v>
      </c>
      <c r="O18" s="44">
        <v>358</v>
      </c>
      <c r="P18" s="105">
        <v>6.73</v>
      </c>
      <c r="Q18" s="56">
        <v>3891</v>
      </c>
      <c r="R18" s="56">
        <v>35.830000000000005</v>
      </c>
      <c r="S18" s="56">
        <v>606</v>
      </c>
      <c r="T18" s="73">
        <v>2.81</v>
      </c>
      <c r="U18" s="112">
        <f t="shared" si="0"/>
        <v>7.8425900083728711E-2</v>
      </c>
    </row>
    <row r="19" spans="2:21" x14ac:dyDescent="0.25">
      <c r="B19" s="4">
        <v>12</v>
      </c>
      <c r="C19" s="23" t="s">
        <v>85</v>
      </c>
      <c r="D19" s="18" t="e">
        <v>#N/A</v>
      </c>
      <c r="E19" s="8">
        <v>7416</v>
      </c>
      <c r="F19" s="57">
        <v>124.74</v>
      </c>
      <c r="G19" s="35">
        <v>332</v>
      </c>
      <c r="H19" s="57">
        <v>1.28</v>
      </c>
      <c r="I19" s="35">
        <v>1279</v>
      </c>
      <c r="J19" s="57">
        <v>20.57</v>
      </c>
      <c r="K19" s="35">
        <v>126</v>
      </c>
      <c r="L19" s="57">
        <v>8.7899999999999991</v>
      </c>
      <c r="M19" s="8">
        <v>6</v>
      </c>
      <c r="N19" s="57">
        <v>0.72</v>
      </c>
      <c r="O19" s="44">
        <v>1743</v>
      </c>
      <c r="P19" s="105">
        <v>31.36</v>
      </c>
      <c r="Q19" s="56">
        <v>16650</v>
      </c>
      <c r="R19" s="56">
        <v>218.09999999999997</v>
      </c>
      <c r="S19" s="56">
        <v>1989</v>
      </c>
      <c r="T19" s="73">
        <v>11.260000000000002</v>
      </c>
      <c r="U19" s="112">
        <f t="shared" si="0"/>
        <v>5.162769371847778E-2</v>
      </c>
    </row>
    <row r="20" spans="2:21" x14ac:dyDescent="0.25">
      <c r="B20" s="4">
        <v>13</v>
      </c>
      <c r="C20" s="23" t="s">
        <v>86</v>
      </c>
      <c r="D20" s="18" t="e">
        <v>#N/A</v>
      </c>
      <c r="E20" s="8">
        <v>33614</v>
      </c>
      <c r="F20" s="57">
        <v>472.76</v>
      </c>
      <c r="G20" s="35">
        <v>1339</v>
      </c>
      <c r="H20" s="57">
        <v>4.88</v>
      </c>
      <c r="I20" s="35">
        <v>5124</v>
      </c>
      <c r="J20" s="57">
        <v>61.72</v>
      </c>
      <c r="K20" s="35">
        <v>439</v>
      </c>
      <c r="L20" s="57">
        <v>30.91</v>
      </c>
      <c r="M20" s="8">
        <v>21</v>
      </c>
      <c r="N20" s="57">
        <v>2.85</v>
      </c>
      <c r="O20" s="44">
        <v>6923</v>
      </c>
      <c r="P20" s="105">
        <v>100.36</v>
      </c>
      <c r="Q20" s="56">
        <v>49074</v>
      </c>
      <c r="R20" s="56">
        <v>602.20000000000005</v>
      </c>
      <c r="S20" s="56">
        <v>6448</v>
      </c>
      <c r="T20" s="73">
        <v>46.330000000000005</v>
      </c>
      <c r="U20" s="112">
        <f t="shared" si="0"/>
        <v>7.693457323148456E-2</v>
      </c>
    </row>
    <row r="21" spans="2:21" x14ac:dyDescent="0.25">
      <c r="B21" s="4">
        <v>14</v>
      </c>
      <c r="C21" s="23" t="s">
        <v>87</v>
      </c>
      <c r="D21" s="18" t="e">
        <v>#N/A</v>
      </c>
      <c r="E21" s="8">
        <v>12089</v>
      </c>
      <c r="F21" s="57">
        <v>275.33999999999997</v>
      </c>
      <c r="G21" s="35">
        <v>977</v>
      </c>
      <c r="H21" s="57">
        <v>3.9</v>
      </c>
      <c r="I21" s="35">
        <v>1726</v>
      </c>
      <c r="J21" s="57">
        <v>38.770000000000003</v>
      </c>
      <c r="K21" s="35">
        <v>417</v>
      </c>
      <c r="L21" s="57">
        <v>29.41</v>
      </c>
      <c r="M21" s="8">
        <v>33</v>
      </c>
      <c r="N21" s="57">
        <v>4.2699999999999996</v>
      </c>
      <c r="O21" s="44">
        <v>3153</v>
      </c>
      <c r="P21" s="105">
        <v>76.36</v>
      </c>
      <c r="Q21" s="56">
        <v>22717</v>
      </c>
      <c r="R21" s="56">
        <v>345.51000000000005</v>
      </c>
      <c r="S21" s="56">
        <v>2917</v>
      </c>
      <c r="T21" s="73">
        <v>24.34</v>
      </c>
      <c r="U21" s="112">
        <f t="shared" si="0"/>
        <v>7.0446586205898512E-2</v>
      </c>
    </row>
    <row r="22" spans="2:21" x14ac:dyDescent="0.25">
      <c r="B22" s="4">
        <v>15</v>
      </c>
      <c r="C22" s="23" t="s">
        <v>88</v>
      </c>
      <c r="D22" s="18" t="e">
        <v>#N/A</v>
      </c>
      <c r="E22" s="8">
        <v>30544</v>
      </c>
      <c r="F22" s="57">
        <v>514.99</v>
      </c>
      <c r="G22" s="35">
        <v>1466</v>
      </c>
      <c r="H22" s="57">
        <v>5.56</v>
      </c>
      <c r="I22" s="35">
        <v>4149</v>
      </c>
      <c r="J22" s="57">
        <v>67.510000000000005</v>
      </c>
      <c r="K22" s="35">
        <v>729</v>
      </c>
      <c r="L22" s="57">
        <v>50.71</v>
      </c>
      <c r="M22" s="8">
        <v>81</v>
      </c>
      <c r="N22" s="57">
        <v>10.28</v>
      </c>
      <c r="O22" s="44">
        <v>6425</v>
      </c>
      <c r="P22" s="105">
        <v>134.07</v>
      </c>
      <c r="Q22" s="56">
        <v>40490</v>
      </c>
      <c r="R22" s="56">
        <v>627.13</v>
      </c>
      <c r="S22" s="56">
        <v>5482</v>
      </c>
      <c r="T22" s="73">
        <v>39.25</v>
      </c>
      <c r="U22" s="112">
        <f t="shared" si="0"/>
        <v>6.2586704511026423E-2</v>
      </c>
    </row>
    <row r="23" spans="2:21" x14ac:dyDescent="0.25">
      <c r="B23" s="4">
        <v>16</v>
      </c>
      <c r="C23" s="23" t="s">
        <v>89</v>
      </c>
      <c r="D23" s="18" t="e">
        <v>#N/A</v>
      </c>
      <c r="E23" s="8">
        <v>23402</v>
      </c>
      <c r="F23" s="57">
        <v>398.28</v>
      </c>
      <c r="G23" s="35">
        <v>1316</v>
      </c>
      <c r="H23" s="57">
        <v>4.8499999999999996</v>
      </c>
      <c r="I23" s="35">
        <v>2548</v>
      </c>
      <c r="J23" s="57">
        <v>45.38</v>
      </c>
      <c r="K23" s="35">
        <v>366</v>
      </c>
      <c r="L23" s="57">
        <v>25.65</v>
      </c>
      <c r="M23" s="8">
        <v>27</v>
      </c>
      <c r="N23" s="57">
        <v>3.99</v>
      </c>
      <c r="O23" s="44">
        <v>4257</v>
      </c>
      <c r="P23" s="105">
        <v>79.87</v>
      </c>
      <c r="Q23" s="56">
        <v>35434</v>
      </c>
      <c r="R23" s="56">
        <v>488.88</v>
      </c>
      <c r="S23" s="56">
        <v>5033</v>
      </c>
      <c r="T23" s="73">
        <v>30.299999999999997</v>
      </c>
      <c r="U23" s="112">
        <f t="shared" si="0"/>
        <v>6.1978399607265582E-2</v>
      </c>
    </row>
    <row r="24" spans="2:21" x14ac:dyDescent="0.25">
      <c r="B24" s="4">
        <v>17</v>
      </c>
      <c r="C24" s="24" t="s">
        <v>90</v>
      </c>
      <c r="D24" s="18" t="e">
        <v>#N/A</v>
      </c>
      <c r="E24" s="8">
        <v>39750</v>
      </c>
      <c r="F24" s="57">
        <v>773.62</v>
      </c>
      <c r="G24" s="35">
        <v>1223</v>
      </c>
      <c r="H24" s="57">
        <v>4.4400000000000004</v>
      </c>
      <c r="I24" s="35">
        <v>4831</v>
      </c>
      <c r="J24" s="57">
        <v>83.82</v>
      </c>
      <c r="K24" s="35">
        <v>1333</v>
      </c>
      <c r="L24" s="57">
        <v>94.03</v>
      </c>
      <c r="M24" s="8">
        <v>92</v>
      </c>
      <c r="N24" s="57">
        <v>12.62</v>
      </c>
      <c r="O24" s="44">
        <v>7479</v>
      </c>
      <c r="P24" s="105">
        <v>194.92</v>
      </c>
      <c r="Q24" s="56">
        <v>58649</v>
      </c>
      <c r="R24" s="56">
        <v>1002.36</v>
      </c>
      <c r="S24" s="56">
        <v>8697</v>
      </c>
      <c r="T24" s="73">
        <v>63.65</v>
      </c>
      <c r="U24" s="112">
        <f t="shared" si="0"/>
        <v>6.3500139670377903E-2</v>
      </c>
    </row>
    <row r="25" spans="2:21" x14ac:dyDescent="0.25">
      <c r="B25" s="4">
        <v>18</v>
      </c>
      <c r="C25" s="24" t="s">
        <v>91</v>
      </c>
      <c r="D25" s="18" t="e">
        <v>#N/A</v>
      </c>
      <c r="E25" s="8">
        <v>76128</v>
      </c>
      <c r="F25" s="57">
        <v>753.83</v>
      </c>
      <c r="G25" s="35">
        <v>4220</v>
      </c>
      <c r="H25" s="57">
        <v>16.8</v>
      </c>
      <c r="I25" s="35">
        <v>8957</v>
      </c>
      <c r="J25" s="57">
        <v>88.86</v>
      </c>
      <c r="K25" s="35">
        <v>457</v>
      </c>
      <c r="L25" s="57">
        <v>31.8</v>
      </c>
      <c r="M25" s="8">
        <v>23</v>
      </c>
      <c r="N25" s="57">
        <v>3.04</v>
      </c>
      <c r="O25" s="44">
        <v>13657</v>
      </c>
      <c r="P25" s="105">
        <v>140.5</v>
      </c>
      <c r="Q25" s="56">
        <v>97860</v>
      </c>
      <c r="R25" s="56">
        <v>797.41000000000008</v>
      </c>
      <c r="S25" s="56">
        <v>20826</v>
      </c>
      <c r="T25" s="73">
        <v>75.319999999999993</v>
      </c>
      <c r="U25" s="112">
        <f t="shared" si="0"/>
        <v>9.445580065461931E-2</v>
      </c>
    </row>
    <row r="26" spans="2:21" x14ac:dyDescent="0.25">
      <c r="B26" s="4">
        <v>19</v>
      </c>
      <c r="C26" s="24" t="s">
        <v>92</v>
      </c>
      <c r="D26" s="18" t="e">
        <v>#N/A</v>
      </c>
      <c r="E26" s="8">
        <v>63839</v>
      </c>
      <c r="F26" s="57">
        <v>798.03</v>
      </c>
      <c r="G26" s="35">
        <v>2314</v>
      </c>
      <c r="H26" s="57">
        <v>9.02</v>
      </c>
      <c r="I26" s="35">
        <v>9491</v>
      </c>
      <c r="J26" s="57">
        <v>121.75</v>
      </c>
      <c r="K26" s="35">
        <v>560</v>
      </c>
      <c r="L26" s="57">
        <v>40.01</v>
      </c>
      <c r="M26" s="8">
        <v>15</v>
      </c>
      <c r="N26" s="57">
        <v>1.97</v>
      </c>
      <c r="O26" s="44">
        <v>12380</v>
      </c>
      <c r="P26" s="105">
        <v>172.74</v>
      </c>
      <c r="Q26" s="56">
        <v>91382</v>
      </c>
      <c r="R26" s="56">
        <v>1002.31</v>
      </c>
      <c r="S26" s="56">
        <v>13243</v>
      </c>
      <c r="T26" s="73">
        <v>62.29</v>
      </c>
      <c r="U26" s="112">
        <f t="shared" si="0"/>
        <v>6.214644171962766E-2</v>
      </c>
    </row>
    <row r="27" spans="2:21" x14ac:dyDescent="0.25">
      <c r="B27" s="4">
        <v>20</v>
      </c>
      <c r="C27" s="23" t="s">
        <v>93</v>
      </c>
      <c r="D27" s="18" t="e">
        <v>#N/A</v>
      </c>
      <c r="E27" s="8">
        <v>43101</v>
      </c>
      <c r="F27" s="57">
        <v>384.16</v>
      </c>
      <c r="G27" s="35">
        <v>1221</v>
      </c>
      <c r="H27" s="57">
        <v>4.76</v>
      </c>
      <c r="I27" s="35">
        <v>6022</v>
      </c>
      <c r="J27" s="57">
        <v>57.18</v>
      </c>
      <c r="K27" s="35">
        <v>163</v>
      </c>
      <c r="L27" s="57">
        <v>11.65</v>
      </c>
      <c r="M27" s="8">
        <v>6</v>
      </c>
      <c r="N27" s="57">
        <v>0.62</v>
      </c>
      <c r="O27" s="44">
        <v>7412</v>
      </c>
      <c r="P27" s="105">
        <v>74.209999999999994</v>
      </c>
      <c r="Q27" s="56">
        <v>55960</v>
      </c>
      <c r="R27" s="56">
        <v>405.51</v>
      </c>
      <c r="S27" s="56">
        <v>7252</v>
      </c>
      <c r="T27" s="73">
        <v>25.719999999999995</v>
      </c>
      <c r="U27" s="112">
        <f t="shared" si="0"/>
        <v>6.3426302680575072E-2</v>
      </c>
    </row>
    <row r="28" spans="2:21" x14ac:dyDescent="0.25">
      <c r="B28" s="4">
        <v>21</v>
      </c>
      <c r="C28" s="23" t="s">
        <v>94</v>
      </c>
      <c r="D28" s="18" t="e">
        <v>#N/A</v>
      </c>
      <c r="E28" s="8">
        <v>13095</v>
      </c>
      <c r="F28" s="57">
        <v>262.14</v>
      </c>
      <c r="G28" s="35">
        <v>527</v>
      </c>
      <c r="H28" s="57">
        <v>2.04</v>
      </c>
      <c r="I28" s="35">
        <v>1600</v>
      </c>
      <c r="J28" s="57">
        <v>25.58</v>
      </c>
      <c r="K28" s="35">
        <v>374</v>
      </c>
      <c r="L28" s="57">
        <v>25.63</v>
      </c>
      <c r="M28" s="8">
        <v>25</v>
      </c>
      <c r="N28" s="57">
        <v>3.38</v>
      </c>
      <c r="O28" s="44">
        <v>2526</v>
      </c>
      <c r="P28" s="105">
        <v>56.61</v>
      </c>
      <c r="Q28" s="56">
        <v>23577</v>
      </c>
      <c r="R28" s="56">
        <v>390.68</v>
      </c>
      <c r="S28" s="56">
        <v>2278</v>
      </c>
      <c r="T28" s="73">
        <v>14.620000000000001</v>
      </c>
      <c r="U28" s="112">
        <f t="shared" si="0"/>
        <v>3.7421930992116312E-2</v>
      </c>
    </row>
    <row r="29" spans="2:21" x14ac:dyDescent="0.25">
      <c r="B29" s="4">
        <v>22</v>
      </c>
      <c r="C29" s="23" t="s">
        <v>95</v>
      </c>
      <c r="D29" s="18" t="e">
        <v>#N/A</v>
      </c>
      <c r="E29" s="8">
        <v>20525</v>
      </c>
      <c r="F29" s="57">
        <v>186.98</v>
      </c>
      <c r="G29" s="35">
        <v>964</v>
      </c>
      <c r="H29" s="57">
        <v>4.17</v>
      </c>
      <c r="I29" s="35">
        <v>1917</v>
      </c>
      <c r="J29" s="57">
        <v>21.98</v>
      </c>
      <c r="K29" s="35">
        <v>126</v>
      </c>
      <c r="L29" s="57">
        <v>8.48</v>
      </c>
      <c r="M29" s="8">
        <v>5</v>
      </c>
      <c r="N29" s="57">
        <v>0.77</v>
      </c>
      <c r="O29" s="44">
        <v>3012</v>
      </c>
      <c r="P29" s="105">
        <v>35.39</v>
      </c>
      <c r="Q29" s="56">
        <v>22603</v>
      </c>
      <c r="R29" s="56">
        <v>200.26000000000002</v>
      </c>
      <c r="S29" s="56">
        <v>3285</v>
      </c>
      <c r="T29" s="73">
        <v>15.19</v>
      </c>
      <c r="U29" s="112">
        <f t="shared" si="0"/>
        <v>7.5851393188854477E-2</v>
      </c>
    </row>
    <row r="30" spans="2:21" x14ac:dyDescent="0.25">
      <c r="B30" s="4">
        <v>23</v>
      </c>
      <c r="C30" s="23" t="s">
        <v>96</v>
      </c>
      <c r="D30" s="18" t="e">
        <v>#N/A</v>
      </c>
      <c r="E30" s="8">
        <v>33747</v>
      </c>
      <c r="F30" s="57">
        <v>498.82</v>
      </c>
      <c r="G30" s="35">
        <v>1728</v>
      </c>
      <c r="H30" s="57">
        <v>6.33</v>
      </c>
      <c r="I30" s="35">
        <v>4232</v>
      </c>
      <c r="J30" s="57">
        <v>53.65</v>
      </c>
      <c r="K30" s="35">
        <v>577</v>
      </c>
      <c r="L30" s="57">
        <v>42.74</v>
      </c>
      <c r="M30" s="8">
        <v>21</v>
      </c>
      <c r="N30" s="57">
        <v>3.1</v>
      </c>
      <c r="O30" s="44">
        <v>6558</v>
      </c>
      <c r="P30" s="105">
        <v>105.81</v>
      </c>
      <c r="Q30" s="56">
        <v>51455</v>
      </c>
      <c r="R30" s="56">
        <v>584.01</v>
      </c>
      <c r="S30" s="56">
        <v>5880</v>
      </c>
      <c r="T30" s="73">
        <v>42.730000000000004</v>
      </c>
      <c r="U30" s="112">
        <f t="shared" si="0"/>
        <v>7.3166555367202624E-2</v>
      </c>
    </row>
    <row r="31" spans="2:21" x14ac:dyDescent="0.25">
      <c r="B31" s="4">
        <v>24</v>
      </c>
      <c r="C31" s="23" t="s">
        <v>98</v>
      </c>
      <c r="D31" s="18" t="e">
        <v>#N/A</v>
      </c>
      <c r="E31" s="8">
        <v>83281</v>
      </c>
      <c r="F31" s="57">
        <v>720.98</v>
      </c>
      <c r="G31" s="35">
        <v>3443</v>
      </c>
      <c r="H31" s="57">
        <v>13.63</v>
      </c>
      <c r="I31" s="35">
        <v>10068</v>
      </c>
      <c r="J31" s="57">
        <v>92.85</v>
      </c>
      <c r="K31" s="35">
        <v>377</v>
      </c>
      <c r="L31" s="57">
        <v>26.87</v>
      </c>
      <c r="M31" s="8">
        <v>9</v>
      </c>
      <c r="N31" s="57">
        <v>1.33</v>
      </c>
      <c r="O31" s="44">
        <v>13897</v>
      </c>
      <c r="P31" s="105">
        <v>134.69</v>
      </c>
      <c r="Q31" s="56">
        <v>89356</v>
      </c>
      <c r="R31" s="56">
        <v>637.45999999999992</v>
      </c>
      <c r="S31" s="56">
        <v>13777</v>
      </c>
      <c r="T31" s="73">
        <v>57.650000000000006</v>
      </c>
      <c r="U31" s="112">
        <f t="shared" si="0"/>
        <v>9.0437047030401924E-2</v>
      </c>
    </row>
    <row r="32" spans="2:21" x14ac:dyDescent="0.25">
      <c r="B32" s="4">
        <v>25</v>
      </c>
      <c r="C32" s="23" t="s">
        <v>99</v>
      </c>
      <c r="D32" s="18" t="e">
        <v>#N/A</v>
      </c>
      <c r="E32" s="8">
        <v>29372</v>
      </c>
      <c r="F32" s="57">
        <v>365.72</v>
      </c>
      <c r="G32" s="35">
        <v>818</v>
      </c>
      <c r="H32" s="57">
        <v>3.23</v>
      </c>
      <c r="I32" s="35">
        <v>4224</v>
      </c>
      <c r="J32" s="57">
        <v>57.51</v>
      </c>
      <c r="K32" s="35">
        <v>226</v>
      </c>
      <c r="L32" s="57">
        <v>15.02</v>
      </c>
      <c r="M32" s="8">
        <v>7</v>
      </c>
      <c r="N32" s="57">
        <v>0.94</v>
      </c>
      <c r="O32" s="44">
        <v>5275</v>
      </c>
      <c r="P32" s="105">
        <v>76.7</v>
      </c>
      <c r="Q32" s="56">
        <v>38838</v>
      </c>
      <c r="R32" s="56">
        <v>457.23000000000008</v>
      </c>
      <c r="S32" s="56">
        <v>4627</v>
      </c>
      <c r="T32" s="73">
        <v>29.519999999999996</v>
      </c>
      <c r="U32" s="112">
        <f t="shared" si="0"/>
        <v>6.4562692736697042E-2</v>
      </c>
    </row>
    <row r="33" spans="2:21" x14ac:dyDescent="0.25">
      <c r="B33" s="4">
        <v>26</v>
      </c>
      <c r="C33" s="23" t="s">
        <v>100</v>
      </c>
      <c r="D33" s="18" t="e">
        <v>#N/A</v>
      </c>
      <c r="E33" s="8">
        <v>13889</v>
      </c>
      <c r="F33" s="57">
        <v>195.39</v>
      </c>
      <c r="G33" s="35">
        <v>887</v>
      </c>
      <c r="H33" s="57">
        <v>2.77</v>
      </c>
      <c r="I33" s="35">
        <v>1600</v>
      </c>
      <c r="J33" s="57">
        <v>25.88</v>
      </c>
      <c r="K33" s="35">
        <v>187</v>
      </c>
      <c r="L33" s="57">
        <v>13.68</v>
      </c>
      <c r="M33" s="8">
        <v>3</v>
      </c>
      <c r="N33" s="57">
        <v>0.34</v>
      </c>
      <c r="O33" s="44">
        <v>2677</v>
      </c>
      <c r="P33" s="105">
        <v>42.67</v>
      </c>
      <c r="Q33" s="56">
        <v>12719</v>
      </c>
      <c r="R33" s="56">
        <v>206.82999999999998</v>
      </c>
      <c r="S33" s="56">
        <v>2690</v>
      </c>
      <c r="T33" s="73">
        <v>25.97</v>
      </c>
      <c r="U33" s="112">
        <f t="shared" si="0"/>
        <v>0.12556205579461394</v>
      </c>
    </row>
    <row r="34" spans="2:21" x14ac:dyDescent="0.25">
      <c r="B34" s="4">
        <v>27</v>
      </c>
      <c r="C34" s="23" t="s">
        <v>101</v>
      </c>
      <c r="D34" s="18" t="e">
        <v>#N/A</v>
      </c>
      <c r="E34" s="8">
        <v>62225</v>
      </c>
      <c r="F34" s="57">
        <v>1118.03</v>
      </c>
      <c r="G34" s="35">
        <v>3654</v>
      </c>
      <c r="H34" s="57">
        <v>12.74</v>
      </c>
      <c r="I34" s="35">
        <v>6862</v>
      </c>
      <c r="J34" s="57">
        <v>110.57</v>
      </c>
      <c r="K34" s="35">
        <v>1818</v>
      </c>
      <c r="L34" s="57">
        <v>120.3</v>
      </c>
      <c r="M34" s="8">
        <v>111</v>
      </c>
      <c r="N34" s="57">
        <v>13.29</v>
      </c>
      <c r="O34" s="44">
        <v>12445</v>
      </c>
      <c r="P34" s="105">
        <v>256.89999999999998</v>
      </c>
      <c r="Q34" s="56">
        <v>94094</v>
      </c>
      <c r="R34" s="56">
        <v>1492.39</v>
      </c>
      <c r="S34" s="56">
        <v>12160</v>
      </c>
      <c r="T34" s="73">
        <v>82.409999999999982</v>
      </c>
      <c r="U34" s="112">
        <f t="shared" si="0"/>
        <v>5.5220150228827571E-2</v>
      </c>
    </row>
    <row r="35" spans="2:21" x14ac:dyDescent="0.25">
      <c r="B35" s="4">
        <v>28</v>
      </c>
      <c r="C35" s="23" t="s">
        <v>102</v>
      </c>
      <c r="D35" s="18">
        <v>0</v>
      </c>
      <c r="E35" s="8">
        <v>53483</v>
      </c>
      <c r="F35" s="57">
        <v>553.5</v>
      </c>
      <c r="G35" s="35">
        <v>2868</v>
      </c>
      <c r="H35" s="57">
        <v>11.18</v>
      </c>
      <c r="I35" s="35">
        <v>7009</v>
      </c>
      <c r="J35" s="57">
        <v>77.22</v>
      </c>
      <c r="K35" s="35">
        <v>281</v>
      </c>
      <c r="L35" s="57">
        <v>20.63</v>
      </c>
      <c r="M35" s="8">
        <v>5</v>
      </c>
      <c r="N35" s="57">
        <v>0.8</v>
      </c>
      <c r="O35" s="44">
        <v>10163</v>
      </c>
      <c r="P35" s="105">
        <v>109.83</v>
      </c>
      <c r="Q35" s="56">
        <v>66490</v>
      </c>
      <c r="R35" s="56">
        <v>631.21</v>
      </c>
      <c r="S35" s="56">
        <v>8678</v>
      </c>
      <c r="T35" s="73">
        <v>36.69</v>
      </c>
      <c r="U35" s="112">
        <f t="shared" si="0"/>
        <v>5.8126455537776643E-2</v>
      </c>
    </row>
    <row r="36" spans="2:21" x14ac:dyDescent="0.25">
      <c r="B36" s="4">
        <v>29</v>
      </c>
      <c r="C36" s="23" t="s">
        <v>103</v>
      </c>
      <c r="D36" s="18" t="e">
        <v>#N/A</v>
      </c>
      <c r="E36" s="8">
        <v>108945</v>
      </c>
      <c r="F36" s="57">
        <v>2062.31</v>
      </c>
      <c r="G36" s="35">
        <v>8603</v>
      </c>
      <c r="H36" s="57">
        <v>29.91</v>
      </c>
      <c r="I36" s="35">
        <v>13142</v>
      </c>
      <c r="J36" s="57">
        <v>201.14</v>
      </c>
      <c r="K36" s="35">
        <v>3834</v>
      </c>
      <c r="L36" s="57">
        <v>254.28</v>
      </c>
      <c r="M36" s="8">
        <v>308</v>
      </c>
      <c r="N36" s="57">
        <v>38.92</v>
      </c>
      <c r="O36" s="44">
        <v>25887</v>
      </c>
      <c r="P36" s="105">
        <v>524.24</v>
      </c>
      <c r="Q36" s="56">
        <v>166006</v>
      </c>
      <c r="R36" s="56">
        <v>2428.7000000000003</v>
      </c>
      <c r="S36" s="56">
        <v>29013</v>
      </c>
      <c r="T36" s="73">
        <v>191.56</v>
      </c>
      <c r="U36" s="112">
        <f t="shared" si="0"/>
        <v>7.8873471404455053E-2</v>
      </c>
    </row>
    <row r="37" spans="2:21" x14ac:dyDescent="0.25">
      <c r="B37" s="4">
        <v>30</v>
      </c>
      <c r="C37" s="23" t="s">
        <v>104</v>
      </c>
      <c r="D37" s="18" t="e">
        <v>#N/A</v>
      </c>
      <c r="E37" s="8">
        <v>31013</v>
      </c>
      <c r="F37" s="57">
        <v>387.41</v>
      </c>
      <c r="G37" s="35">
        <v>2257</v>
      </c>
      <c r="H37" s="57">
        <v>9.59</v>
      </c>
      <c r="I37" s="35">
        <v>4939</v>
      </c>
      <c r="J37" s="57">
        <v>59.47</v>
      </c>
      <c r="K37" s="35">
        <v>300</v>
      </c>
      <c r="L37" s="57">
        <v>21.54</v>
      </c>
      <c r="M37" s="8">
        <v>13</v>
      </c>
      <c r="N37" s="57">
        <v>2.16</v>
      </c>
      <c r="O37" s="44">
        <v>7509</v>
      </c>
      <c r="P37" s="105">
        <v>92.76</v>
      </c>
      <c r="Q37" s="56">
        <v>33151</v>
      </c>
      <c r="R37" s="56">
        <v>451.73</v>
      </c>
      <c r="S37" s="56">
        <v>3516</v>
      </c>
      <c r="T37" s="73">
        <v>22.609999999999996</v>
      </c>
      <c r="U37" s="112">
        <f t="shared" si="0"/>
        <v>5.0052022225665765E-2</v>
      </c>
    </row>
    <row r="38" spans="2:21" x14ac:dyDescent="0.25">
      <c r="B38" s="4">
        <v>31</v>
      </c>
      <c r="C38" s="23" t="s">
        <v>105</v>
      </c>
      <c r="D38" s="18" t="e">
        <v>#N/A</v>
      </c>
      <c r="E38" s="8">
        <v>13003</v>
      </c>
      <c r="F38" s="57">
        <v>147.63999999999999</v>
      </c>
      <c r="G38" s="35">
        <v>695</v>
      </c>
      <c r="H38" s="57">
        <v>2.74</v>
      </c>
      <c r="I38" s="35">
        <v>1816</v>
      </c>
      <c r="J38" s="57">
        <v>18.91</v>
      </c>
      <c r="K38" s="35">
        <v>120</v>
      </c>
      <c r="L38" s="57">
        <v>9.0500000000000007</v>
      </c>
      <c r="M38" s="8">
        <v>5</v>
      </c>
      <c r="N38" s="57">
        <v>0.72</v>
      </c>
      <c r="O38" s="44">
        <v>2636</v>
      </c>
      <c r="P38" s="105">
        <v>31.42</v>
      </c>
      <c r="Q38" s="56">
        <v>22470</v>
      </c>
      <c r="R38" s="56">
        <v>197.06</v>
      </c>
      <c r="S38" s="56">
        <v>2608</v>
      </c>
      <c r="T38" s="73">
        <v>23.020000000000003</v>
      </c>
      <c r="U38" s="112">
        <f t="shared" si="0"/>
        <v>0.116817213031564</v>
      </c>
    </row>
    <row r="39" spans="2:21" x14ac:dyDescent="0.25">
      <c r="B39" s="4">
        <v>32</v>
      </c>
      <c r="C39" s="23" t="s">
        <v>106</v>
      </c>
      <c r="D39" s="18" t="e">
        <v>#N/A</v>
      </c>
      <c r="E39" s="8">
        <v>95674</v>
      </c>
      <c r="F39" s="57">
        <v>1317.18</v>
      </c>
      <c r="G39" s="35">
        <v>5059</v>
      </c>
      <c r="H39" s="57">
        <v>19.12</v>
      </c>
      <c r="I39" s="35">
        <v>10562</v>
      </c>
      <c r="J39" s="57">
        <v>137.19999999999999</v>
      </c>
      <c r="K39" s="35">
        <v>1749</v>
      </c>
      <c r="L39" s="57">
        <v>120.74</v>
      </c>
      <c r="M39" s="8">
        <v>117</v>
      </c>
      <c r="N39" s="57">
        <v>15.39</v>
      </c>
      <c r="O39" s="44">
        <v>17487</v>
      </c>
      <c r="P39" s="105">
        <v>292.45</v>
      </c>
      <c r="Q39" s="56">
        <v>159817</v>
      </c>
      <c r="R39" s="56">
        <v>1696.33</v>
      </c>
      <c r="S39" s="56">
        <v>24024</v>
      </c>
      <c r="T39" s="73">
        <v>146.91999999999999</v>
      </c>
      <c r="U39" s="112">
        <f t="shared" si="0"/>
        <v>8.6610506210466121E-2</v>
      </c>
    </row>
    <row r="40" spans="2:21" x14ac:dyDescent="0.25">
      <c r="B40" s="45">
        <v>33</v>
      </c>
      <c r="C40" s="47" t="s">
        <v>107</v>
      </c>
      <c r="D40" s="18" t="e">
        <v>#N/A</v>
      </c>
      <c r="E40" s="8">
        <v>34426</v>
      </c>
      <c r="F40" s="57">
        <v>620.11</v>
      </c>
      <c r="G40" s="35">
        <v>1538</v>
      </c>
      <c r="H40" s="57">
        <v>5.7</v>
      </c>
      <c r="I40" s="35">
        <v>4749</v>
      </c>
      <c r="J40" s="57">
        <v>66.64</v>
      </c>
      <c r="K40" s="35">
        <v>945</v>
      </c>
      <c r="L40" s="57">
        <v>66.94</v>
      </c>
      <c r="M40" s="8">
        <v>70</v>
      </c>
      <c r="N40" s="57">
        <v>9.0500000000000007</v>
      </c>
      <c r="O40" s="50">
        <v>7302</v>
      </c>
      <c r="P40" s="123">
        <v>148.32</v>
      </c>
      <c r="Q40" s="56">
        <v>54785</v>
      </c>
      <c r="R40" s="56">
        <v>781.77</v>
      </c>
      <c r="S40" s="56">
        <v>5102</v>
      </c>
      <c r="T40" s="73">
        <v>46.09</v>
      </c>
      <c r="U40" s="112">
        <f t="shared" si="0"/>
        <v>5.8955958913747018E-2</v>
      </c>
    </row>
    <row r="41" spans="2:21" x14ac:dyDescent="0.25">
      <c r="B41" s="45">
        <v>34</v>
      </c>
      <c r="C41" s="47" t="s">
        <v>125</v>
      </c>
      <c r="D41" s="18"/>
      <c r="E41" s="88">
        <v>0</v>
      </c>
      <c r="F41" s="121">
        <v>0</v>
      </c>
      <c r="G41" s="89">
        <v>0</v>
      </c>
      <c r="H41" s="121">
        <v>0</v>
      </c>
      <c r="I41" s="89">
        <v>0</v>
      </c>
      <c r="J41" s="121">
        <v>0</v>
      </c>
      <c r="K41" s="89">
        <v>0</v>
      </c>
      <c r="L41" s="121">
        <v>0</v>
      </c>
      <c r="M41" s="88">
        <v>0</v>
      </c>
      <c r="N41" s="121">
        <v>0</v>
      </c>
      <c r="O41" s="50">
        <v>0</v>
      </c>
      <c r="P41" s="123">
        <v>0</v>
      </c>
      <c r="Q41" s="56">
        <v>0</v>
      </c>
      <c r="R41" s="56">
        <v>0</v>
      </c>
      <c r="S41" s="56">
        <v>0</v>
      </c>
      <c r="T41" s="73">
        <v>0</v>
      </c>
      <c r="U41" s="112">
        <v>0</v>
      </c>
    </row>
    <row r="42" spans="2:21" ht="15.75" thickBot="1" x14ac:dyDescent="0.3">
      <c r="B42" s="4"/>
      <c r="C42" s="23" t="s">
        <v>97</v>
      </c>
      <c r="D42" s="18" t="e">
        <v>#N/A</v>
      </c>
      <c r="E42" s="52">
        <v>93617</v>
      </c>
      <c r="F42" s="95">
        <v>1274.81</v>
      </c>
      <c r="G42" s="35">
        <v>3174</v>
      </c>
      <c r="H42" s="57">
        <v>12.93</v>
      </c>
      <c r="I42" s="35">
        <v>17359</v>
      </c>
      <c r="J42" s="57">
        <v>150.1</v>
      </c>
      <c r="K42" s="35">
        <v>19</v>
      </c>
      <c r="L42" s="57">
        <v>1.33</v>
      </c>
      <c r="M42" s="8">
        <v>9</v>
      </c>
      <c r="N42" s="57">
        <v>1.1299999999999999</v>
      </c>
      <c r="O42" s="44">
        <v>20561</v>
      </c>
      <c r="P42" s="105">
        <v>165.48</v>
      </c>
      <c r="Q42" s="56">
        <v>11727</v>
      </c>
      <c r="R42" s="56">
        <v>179.10999999999999</v>
      </c>
      <c r="S42" s="56">
        <v>716</v>
      </c>
      <c r="T42" s="73">
        <v>4.33</v>
      </c>
      <c r="U42" s="112">
        <f>T42/R42</f>
        <v>2.4175087934788678E-2</v>
      </c>
    </row>
    <row r="43" spans="2:21" ht="15.75" thickBot="1" x14ac:dyDescent="0.3">
      <c r="B43" s="48"/>
      <c r="C43" s="49" t="s">
        <v>33</v>
      </c>
      <c r="D43" s="29" t="e">
        <v>#REF!</v>
      </c>
      <c r="E43" s="51">
        <v>1597002</v>
      </c>
      <c r="F43" s="122">
        <v>23292.77</v>
      </c>
      <c r="G43" s="51">
        <f>SUM(G8:G42)</f>
        <v>86472</v>
      </c>
      <c r="H43" s="67">
        <f t="shared" ref="H43:T43" si="1">SUM(H8:H42)</f>
        <v>321.16000000000003</v>
      </c>
      <c r="I43" s="51">
        <f t="shared" si="1"/>
        <v>201927</v>
      </c>
      <c r="J43" s="67">
        <f t="shared" si="1"/>
        <v>2538.9199999999992</v>
      </c>
      <c r="K43" s="51">
        <f t="shared" si="1"/>
        <v>23454</v>
      </c>
      <c r="L43" s="67">
        <f t="shared" si="1"/>
        <v>1990.0999999999997</v>
      </c>
      <c r="M43" s="51">
        <f t="shared" si="1"/>
        <v>1499</v>
      </c>
      <c r="N43" s="67">
        <f t="shared" si="1"/>
        <v>196.07</v>
      </c>
      <c r="O43" s="51">
        <f t="shared" si="1"/>
        <v>313352</v>
      </c>
      <c r="P43" s="67">
        <f t="shared" si="1"/>
        <v>5046.2</v>
      </c>
      <c r="Q43" s="87">
        <f t="shared" si="1"/>
        <v>2138960</v>
      </c>
      <c r="R43" s="87">
        <f t="shared" si="1"/>
        <v>24173.23</v>
      </c>
      <c r="S43" s="87">
        <f t="shared" si="1"/>
        <v>332455</v>
      </c>
      <c r="T43" s="67">
        <f t="shared" si="1"/>
        <v>1886.04</v>
      </c>
      <c r="U43" s="125">
        <f t="shared" si="0"/>
        <v>7.8021844825867298E-2</v>
      </c>
    </row>
    <row r="44" spans="2:21" x14ac:dyDescent="0.25">
      <c r="B44" t="s">
        <v>64</v>
      </c>
    </row>
    <row r="45" spans="2:21" x14ac:dyDescent="0.25">
      <c r="B45" s="90" t="s">
        <v>126</v>
      </c>
    </row>
  </sheetData>
  <mergeCells count="15">
    <mergeCell ref="Q5:R6"/>
    <mergeCell ref="S5:U6"/>
    <mergeCell ref="B1:U1"/>
    <mergeCell ref="B2:U2"/>
    <mergeCell ref="G5:H6"/>
    <mergeCell ref="I5:J6"/>
    <mergeCell ref="B5:B7"/>
    <mergeCell ref="C5:C7"/>
    <mergeCell ref="D5:D7"/>
    <mergeCell ref="E5:F6"/>
    <mergeCell ref="B3:G3"/>
    <mergeCell ref="B4:P4"/>
    <mergeCell ref="K5:L6"/>
    <mergeCell ref="M5:N6"/>
    <mergeCell ref="O5:P6"/>
  </mergeCells>
  <pageMargins left="0.25" right="0.25" top="0.75" bottom="0.88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53"/>
  <sheetViews>
    <sheetView workbookViewId="0">
      <selection activeCell="J49" sqref="J49"/>
    </sheetView>
  </sheetViews>
  <sheetFormatPr defaultRowHeight="15" x14ac:dyDescent="0.25"/>
  <cols>
    <col min="3" max="3" width="45.7109375" bestFit="1" customWidth="1"/>
  </cols>
  <sheetData>
    <row r="2" spans="2:4" x14ac:dyDescent="0.25">
      <c r="C2" t="s">
        <v>66</v>
      </c>
    </row>
    <row r="3" spans="2:4" x14ac:dyDescent="0.25">
      <c r="B3">
        <v>1</v>
      </c>
      <c r="C3" t="s">
        <v>6</v>
      </c>
      <c r="D3">
        <v>3330</v>
      </c>
    </row>
    <row r="4" spans="2:4" x14ac:dyDescent="0.25">
      <c r="B4">
        <v>1</v>
      </c>
      <c r="C4" t="s">
        <v>7</v>
      </c>
      <c r="D4">
        <v>833</v>
      </c>
    </row>
    <row r="5" spans="2:4" x14ac:dyDescent="0.25">
      <c r="B5">
        <v>1</v>
      </c>
      <c r="C5" t="s">
        <v>8</v>
      </c>
      <c r="D5">
        <v>176</v>
      </c>
    </row>
    <row r="6" spans="2:4" x14ac:dyDescent="0.25">
      <c r="B6">
        <v>1</v>
      </c>
      <c r="C6" t="s">
        <v>9</v>
      </c>
      <c r="D6">
        <v>300</v>
      </c>
    </row>
    <row r="7" spans="2:4" x14ac:dyDescent="0.25">
      <c r="B7">
        <v>1</v>
      </c>
      <c r="C7" t="s">
        <v>10</v>
      </c>
      <c r="D7">
        <v>440.64</v>
      </c>
    </row>
    <row r="8" spans="2:4" x14ac:dyDescent="0.25">
      <c r="B8">
        <v>1</v>
      </c>
      <c r="C8" t="s">
        <v>11</v>
      </c>
      <c r="D8">
        <v>197</v>
      </c>
    </row>
    <row r="9" spans="2:4" x14ac:dyDescent="0.25">
      <c r="B9">
        <v>1</v>
      </c>
      <c r="C9" t="s">
        <v>12</v>
      </c>
      <c r="D9">
        <v>106.17</v>
      </c>
    </row>
    <row r="10" spans="2:4" x14ac:dyDescent="0.25">
      <c r="B10">
        <v>1</v>
      </c>
      <c r="C10" t="s">
        <v>15</v>
      </c>
      <c r="D10">
        <v>45</v>
      </c>
    </row>
    <row r="11" spans="2:4" x14ac:dyDescent="0.25">
      <c r="B11">
        <v>1</v>
      </c>
      <c r="C11" t="s">
        <v>13</v>
      </c>
      <c r="D11">
        <v>420</v>
      </c>
    </row>
    <row r="12" spans="2:4" x14ac:dyDescent="0.25">
      <c r="B12">
        <v>1</v>
      </c>
      <c r="C12" t="s">
        <v>5</v>
      </c>
      <c r="D12">
        <v>3324</v>
      </c>
    </row>
    <row r="13" spans="2:4" x14ac:dyDescent="0.25">
      <c r="B13">
        <v>1</v>
      </c>
      <c r="C13" t="s">
        <v>16</v>
      </c>
      <c r="D13">
        <v>107.45</v>
      </c>
    </row>
    <row r="14" spans="2:4" x14ac:dyDescent="0.25">
      <c r="B14">
        <v>1</v>
      </c>
      <c r="C14" t="s">
        <v>14</v>
      </c>
      <c r="D14">
        <v>747.81</v>
      </c>
    </row>
    <row r="15" spans="2:4" x14ac:dyDescent="0.25">
      <c r="B15">
        <v>2</v>
      </c>
      <c r="C15" t="s">
        <v>31</v>
      </c>
      <c r="D15">
        <v>520</v>
      </c>
    </row>
    <row r="16" spans="2:4" x14ac:dyDescent="0.25">
      <c r="B16">
        <v>2</v>
      </c>
      <c r="C16" t="s">
        <v>32</v>
      </c>
      <c r="D16">
        <v>457</v>
      </c>
    </row>
    <row r="17" spans="2:4" x14ac:dyDescent="0.25">
      <c r="B17">
        <v>3</v>
      </c>
      <c r="C17" t="s">
        <v>24</v>
      </c>
      <c r="D17">
        <v>768</v>
      </c>
    </row>
    <row r="18" spans="2:4" x14ac:dyDescent="0.25">
      <c r="B18">
        <v>3</v>
      </c>
      <c r="C18" t="s">
        <v>30</v>
      </c>
      <c r="D18">
        <v>570</v>
      </c>
    </row>
    <row r="19" spans="2:4" x14ac:dyDescent="0.25">
      <c r="B19">
        <v>3</v>
      </c>
      <c r="C19" t="s">
        <v>28</v>
      </c>
      <c r="D19">
        <v>99</v>
      </c>
    </row>
    <row r="20" spans="2:4" x14ac:dyDescent="0.25">
      <c r="B20">
        <v>3</v>
      </c>
      <c r="C20" t="s">
        <v>40</v>
      </c>
      <c r="D20">
        <v>25</v>
      </c>
    </row>
    <row r="21" spans="2:4" x14ac:dyDescent="0.25">
      <c r="B21">
        <v>3</v>
      </c>
      <c r="C21" t="s">
        <v>17</v>
      </c>
      <c r="D21">
        <v>53.21</v>
      </c>
    </row>
    <row r="22" spans="2:4" x14ac:dyDescent="0.25">
      <c r="B22">
        <v>3</v>
      </c>
      <c r="C22" t="s">
        <v>27</v>
      </c>
      <c r="D22">
        <v>1671.08</v>
      </c>
    </row>
    <row r="23" spans="2:4" x14ac:dyDescent="0.25">
      <c r="B23">
        <v>3</v>
      </c>
      <c r="C23" t="s">
        <v>23</v>
      </c>
      <c r="D23">
        <v>2239.44</v>
      </c>
    </row>
    <row r="24" spans="2:4" x14ac:dyDescent="0.25">
      <c r="B24">
        <v>3</v>
      </c>
      <c r="C24" t="s">
        <v>41</v>
      </c>
      <c r="D24">
        <v>374.33</v>
      </c>
    </row>
    <row r="25" spans="2:4" x14ac:dyDescent="0.25">
      <c r="B25">
        <v>3</v>
      </c>
      <c r="C25" t="s">
        <v>42</v>
      </c>
      <c r="D25">
        <v>1061</v>
      </c>
    </row>
    <row r="26" spans="2:4" x14ac:dyDescent="0.25">
      <c r="B26">
        <v>3</v>
      </c>
      <c r="C26" t="s">
        <v>25</v>
      </c>
      <c r="D26">
        <v>320.14</v>
      </c>
    </row>
    <row r="27" spans="2:4" x14ac:dyDescent="0.25">
      <c r="B27">
        <v>3</v>
      </c>
      <c r="C27" t="s">
        <v>18</v>
      </c>
      <c r="D27">
        <v>5.5</v>
      </c>
    </row>
    <row r="28" spans="2:4" x14ac:dyDescent="0.25">
      <c r="B28">
        <v>3</v>
      </c>
      <c r="C28" t="s">
        <v>19</v>
      </c>
      <c r="D28">
        <v>88.98</v>
      </c>
    </row>
    <row r="29" spans="2:4" x14ac:dyDescent="0.25">
      <c r="B29">
        <v>3</v>
      </c>
      <c r="C29" t="s">
        <v>43</v>
      </c>
      <c r="D29">
        <v>39.159999999999997</v>
      </c>
    </row>
    <row r="30" spans="2:4" x14ac:dyDescent="0.25">
      <c r="B30">
        <v>3</v>
      </c>
      <c r="C30" t="s">
        <v>29</v>
      </c>
      <c r="D30">
        <v>116</v>
      </c>
    </row>
    <row r="31" spans="2:4" x14ac:dyDescent="0.25">
      <c r="B31">
        <v>3</v>
      </c>
      <c r="C31" t="s">
        <v>20</v>
      </c>
      <c r="D31">
        <v>34.590000000000003</v>
      </c>
    </row>
    <row r="32" spans="2:4" x14ac:dyDescent="0.25">
      <c r="B32">
        <v>5</v>
      </c>
      <c r="C32" t="s">
        <v>51</v>
      </c>
      <c r="D32">
        <v>1000</v>
      </c>
    </row>
    <row r="33" spans="2:4" x14ac:dyDescent="0.25">
      <c r="B33">
        <v>5</v>
      </c>
      <c r="C33" t="s">
        <v>50</v>
      </c>
      <c r="D33">
        <v>202</v>
      </c>
    </row>
    <row r="34" spans="2:4" x14ac:dyDescent="0.25">
      <c r="B34">
        <v>5</v>
      </c>
      <c r="C34" t="s">
        <v>52</v>
      </c>
      <c r="D34">
        <v>1.91</v>
      </c>
    </row>
    <row r="35" spans="2:4" x14ac:dyDescent="0.25">
      <c r="B35">
        <v>5</v>
      </c>
      <c r="C35" t="s">
        <v>49</v>
      </c>
      <c r="D35">
        <v>13</v>
      </c>
    </row>
    <row r="36" spans="2:4" x14ac:dyDescent="0.25">
      <c r="B36">
        <v>5</v>
      </c>
      <c r="C36" t="s">
        <v>21</v>
      </c>
      <c r="D36">
        <v>72</v>
      </c>
    </row>
    <row r="37" spans="2:4" x14ac:dyDescent="0.25">
      <c r="B37">
        <v>5</v>
      </c>
      <c r="C37" t="s">
        <v>47</v>
      </c>
      <c r="D37">
        <v>511</v>
      </c>
    </row>
    <row r="38" spans="2:4" x14ac:dyDescent="0.25">
      <c r="B38">
        <v>5</v>
      </c>
      <c r="C38" t="s">
        <v>48</v>
      </c>
      <c r="D38">
        <v>876.04</v>
      </c>
    </row>
    <row r="39" spans="2:4" x14ac:dyDescent="0.25">
      <c r="B39">
        <v>5</v>
      </c>
      <c r="C39" t="s">
        <v>61</v>
      </c>
      <c r="D39">
        <v>120.75</v>
      </c>
    </row>
    <row r="40" spans="2:4" x14ac:dyDescent="0.25">
      <c r="B40">
        <v>5</v>
      </c>
      <c r="C40" t="s">
        <v>26</v>
      </c>
      <c r="D40">
        <v>198</v>
      </c>
    </row>
    <row r="41" spans="2:4" x14ac:dyDescent="0.25">
      <c r="B41">
        <v>6</v>
      </c>
      <c r="C41" t="s">
        <v>65</v>
      </c>
      <c r="D41">
        <v>19.32</v>
      </c>
    </row>
    <row r="42" spans="2:4" x14ac:dyDescent="0.25">
      <c r="B42">
        <v>6</v>
      </c>
      <c r="C42" t="s">
        <v>67</v>
      </c>
      <c r="D42">
        <v>0</v>
      </c>
    </row>
    <row r="43" spans="2:4" x14ac:dyDescent="0.25">
      <c r="B43">
        <v>6</v>
      </c>
      <c r="C43" t="s">
        <v>58</v>
      </c>
      <c r="D43">
        <v>211.33</v>
      </c>
    </row>
    <row r="44" spans="2:4" x14ac:dyDescent="0.25">
      <c r="B44">
        <v>6</v>
      </c>
      <c r="C44" t="s">
        <v>56</v>
      </c>
      <c r="D44">
        <v>231.83</v>
      </c>
    </row>
    <row r="45" spans="2:4" x14ac:dyDescent="0.25">
      <c r="B45">
        <v>6</v>
      </c>
      <c r="C45" t="s">
        <v>68</v>
      </c>
      <c r="D45">
        <v>494.57</v>
      </c>
    </row>
    <row r="46" spans="2:4" x14ac:dyDescent="0.25">
      <c r="B46">
        <v>6</v>
      </c>
      <c r="C46" t="s">
        <v>59</v>
      </c>
      <c r="D46">
        <v>583.77</v>
      </c>
    </row>
    <row r="47" spans="2:4" x14ac:dyDescent="0.25">
      <c r="B47">
        <v>6</v>
      </c>
      <c r="C47" t="s">
        <v>63</v>
      </c>
      <c r="D47">
        <v>74</v>
      </c>
    </row>
    <row r="48" spans="2:4" x14ac:dyDescent="0.25">
      <c r="B48">
        <v>6</v>
      </c>
      <c r="C48" t="s">
        <v>54</v>
      </c>
      <c r="D48">
        <v>181.53</v>
      </c>
    </row>
    <row r="49" spans="2:4" x14ac:dyDescent="0.25">
      <c r="B49">
        <v>6</v>
      </c>
      <c r="C49" t="s">
        <v>53</v>
      </c>
      <c r="D49">
        <v>852.3</v>
      </c>
    </row>
    <row r="50" spans="2:4" x14ac:dyDescent="0.25">
      <c r="B50">
        <v>6</v>
      </c>
      <c r="C50" t="s">
        <v>55</v>
      </c>
      <c r="D50">
        <v>495</v>
      </c>
    </row>
    <row r="51" spans="2:4" x14ac:dyDescent="0.25">
      <c r="B51">
        <v>6</v>
      </c>
      <c r="C51" t="s">
        <v>60</v>
      </c>
      <c r="D51">
        <v>104</v>
      </c>
    </row>
    <row r="52" spans="2:4" x14ac:dyDescent="0.25">
      <c r="B52">
        <v>6</v>
      </c>
      <c r="C52" t="s">
        <v>57</v>
      </c>
      <c r="D52">
        <v>185.4</v>
      </c>
    </row>
    <row r="53" spans="2:4" x14ac:dyDescent="0.25">
      <c r="C53" t="s">
        <v>46</v>
      </c>
      <c r="D53">
        <v>3433.0499999999997</v>
      </c>
    </row>
  </sheetData>
  <sortState xmlns:xlrd2="http://schemas.microsoft.com/office/spreadsheetml/2017/richdata2" ref="B3:D52">
    <sortCondition ref="B3:B52"/>
    <sortCondition ref="C3:C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BW</vt:lpstr>
      <vt:lpstr>DW</vt:lpstr>
      <vt:lpstr>Target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VIJAY SHANTILAL PATEL</cp:lastModifiedBy>
  <cp:lastPrinted>2026-08-07T08:12:22Z</cp:lastPrinted>
  <dcterms:created xsi:type="dcterms:W3CDTF">2023-03-05T10:15:01Z</dcterms:created>
  <dcterms:modified xsi:type="dcterms:W3CDTF">2026-08-07T08:12:25Z</dcterms:modified>
</cp:coreProperties>
</file>